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0" windowWidth="15480" windowHeight="11640" activeTab="1"/>
  </bookViews>
  <sheets>
    <sheet name="base" sheetId="28" r:id="rId1"/>
    <sheet name="facteur 01" sheetId="26" r:id="rId2"/>
  </sheets>
  <definedNames>
    <definedName name="ali">base!$B$1:$B$108</definedName>
    <definedName name="ho">base!$D$2:$D$108</definedName>
    <definedName name="_xlnm.Print_Area" localSheetId="1">'facteur 01'!$A$1:$F$30</definedName>
  </definedNames>
  <calcPr calcId="145621"/>
</workbook>
</file>

<file path=xl/calcChain.xml><?xml version="1.0" encoding="utf-8"?>
<calcChain xmlns="http://schemas.openxmlformats.org/spreadsheetml/2006/main">
  <c r="F19" i="26" l="1"/>
  <c r="F20" i="26"/>
  <c r="F21" i="26"/>
  <c r="F22" i="26"/>
  <c r="F23" i="26"/>
  <c r="F24" i="26"/>
  <c r="F18" i="26"/>
  <c r="F25" i="26" l="1"/>
  <c r="F26" i="26" l="1"/>
  <c r="F27" i="26" s="1"/>
  <c r="B29" i="26"/>
</calcChain>
</file>

<file path=xl/sharedStrings.xml><?xml version="1.0" encoding="utf-8"?>
<sst xmlns="http://schemas.openxmlformats.org/spreadsheetml/2006/main" count="239" uniqueCount="130">
  <si>
    <t xml:space="preserve">الرقم </t>
  </si>
  <si>
    <t xml:space="preserve">طريقــة الدفــــع  : لأجــــل </t>
  </si>
  <si>
    <t>الكمية</t>
  </si>
  <si>
    <t xml:space="preserve">مبلغ الوحدة </t>
  </si>
  <si>
    <t>المجموع الكلي خارج الرسم</t>
  </si>
  <si>
    <t>الرسم على القيمة المضافة17%</t>
  </si>
  <si>
    <t xml:space="preserve">المجموع الكلي بكل الرسوم </t>
  </si>
  <si>
    <t xml:space="preserve">حددت هذه الفاتورة بمبلغ إجمالي قدره : </t>
  </si>
  <si>
    <t xml:space="preserve">الختــــم والإمضاء </t>
  </si>
  <si>
    <t>المــــــــــــــــــــــــــــــــــــــــــواد المطلوبـــــــــــــــــــــــــــــــــــة</t>
  </si>
  <si>
    <t>المبلــــــــــــــــــــــــغ</t>
  </si>
  <si>
    <t>رقم السجل التجــاري  : ......................................................</t>
  </si>
  <si>
    <t>( رقم التعريف الإحصائي ) NIS :........................................</t>
  </si>
  <si>
    <t>رقــــــم المـــادة    : .........................................................</t>
  </si>
  <si>
    <t>رقم الحساب البنكي   : .......................................................</t>
  </si>
  <si>
    <t>................................................................................</t>
  </si>
  <si>
    <t>الطبيعــة القانونيــة  : ...............................</t>
  </si>
  <si>
    <t>تاريــخ تسديد الفاتورة  إلى غاية : .........................</t>
  </si>
  <si>
    <t>سند طلب رقم : ...........................</t>
  </si>
  <si>
    <t xml:space="preserve">التعيين </t>
  </si>
  <si>
    <t xml:space="preserve">السعر الوحدوي </t>
  </si>
  <si>
    <t>مؤرخ</t>
  </si>
  <si>
    <t xml:space="preserve">علبة ختم </t>
  </si>
  <si>
    <t xml:space="preserve">حبر ختم </t>
  </si>
  <si>
    <t>غراء</t>
  </si>
  <si>
    <t xml:space="preserve">ممحاة </t>
  </si>
  <si>
    <t>مبراة مكتب</t>
  </si>
  <si>
    <t xml:space="preserve">شريط لاصق حجم صغير </t>
  </si>
  <si>
    <t xml:space="preserve">شريط لاصق حجم كبير </t>
  </si>
  <si>
    <t>قرفاز</t>
  </si>
  <si>
    <t>مساسيك قرفاز</t>
  </si>
  <si>
    <t xml:space="preserve">مساسيك رسائل </t>
  </si>
  <si>
    <t>بيناز</t>
  </si>
  <si>
    <t>مقص مكتب</t>
  </si>
  <si>
    <t xml:space="preserve">غلاف بلاستيك كبير </t>
  </si>
  <si>
    <t>غلاف  ورق</t>
  </si>
  <si>
    <t>سيال جاف عادي</t>
  </si>
  <si>
    <t>سيال جاف نوعية جيدة</t>
  </si>
  <si>
    <t>قلم رصاص</t>
  </si>
  <si>
    <t>ريشة حبر</t>
  </si>
  <si>
    <t>سيال ماركور</t>
  </si>
  <si>
    <t>سيال روترينغ</t>
  </si>
  <si>
    <t xml:space="preserve">سيال سطابيلو </t>
  </si>
  <si>
    <t xml:space="preserve">سيال ماحي </t>
  </si>
  <si>
    <t>حافظة خارجية</t>
  </si>
  <si>
    <t>حافظة داخلية</t>
  </si>
  <si>
    <t>حافظة بلاستيك استيك نوعية جيدة</t>
  </si>
  <si>
    <t>حافظة ورقية استيك</t>
  </si>
  <si>
    <t>حافظة 80 ورقة</t>
  </si>
  <si>
    <t>حافظة 100 ورقة</t>
  </si>
  <si>
    <t xml:space="preserve">حافظة وثائق معلقة </t>
  </si>
  <si>
    <t xml:space="preserve">حاملة اختام </t>
  </si>
  <si>
    <t xml:space="preserve">حاملة اقلام </t>
  </si>
  <si>
    <t>حاملة اوراق</t>
  </si>
  <si>
    <t>حاملة ملفات</t>
  </si>
  <si>
    <t>حاملة شريط لاصق</t>
  </si>
  <si>
    <t>بوشات بلاستيك</t>
  </si>
  <si>
    <t>مصنف زمني (كرنو مع ثقابة)</t>
  </si>
  <si>
    <t>كلاسور</t>
  </si>
  <si>
    <t>سجل 05 يد</t>
  </si>
  <si>
    <t>سجل 04 يد</t>
  </si>
  <si>
    <t>سجل 03 يد</t>
  </si>
  <si>
    <t>سجل 02 يد</t>
  </si>
  <si>
    <t xml:space="preserve">فلاش ديسك سعة 8 جيقا </t>
  </si>
  <si>
    <t xml:space="preserve">فلاش ديسك سعة 4 جيقا </t>
  </si>
  <si>
    <t>آلة حاسبة نوعية جيدة</t>
  </si>
  <si>
    <t>علبة سيدي</t>
  </si>
  <si>
    <t>علبة دي في دي</t>
  </si>
  <si>
    <t>كربون</t>
  </si>
  <si>
    <t>علبة بلاستيك واجهة</t>
  </si>
  <si>
    <t>علبة ورق مقوى</t>
  </si>
  <si>
    <t>ورق ليستينق A3 اربع نماذج</t>
  </si>
  <si>
    <t>رزمة ورق اصفر A4</t>
  </si>
  <si>
    <t>رزمة ورق جيد A3</t>
  </si>
  <si>
    <t>رزمة ورق ممتاز A4</t>
  </si>
  <si>
    <t>ورق ممتاز مقياس (32,9 × 40,0 ) سم</t>
  </si>
  <si>
    <t>ورق ممتاز مقياس (32,9 × 31,0 ) سم</t>
  </si>
  <si>
    <t xml:space="preserve">لفة ورق الفاكس </t>
  </si>
  <si>
    <t>ظرف البريدي F10</t>
  </si>
  <si>
    <t>ظرف البريدي F16</t>
  </si>
  <si>
    <t>ظرف البريدي F24</t>
  </si>
  <si>
    <t>علبة أرشيف نوعية جيدة</t>
  </si>
  <si>
    <t>علبة أرشيف عادية</t>
  </si>
  <si>
    <t>نابض التغليف رقم 04</t>
  </si>
  <si>
    <t>نابض التغليف رقم 08</t>
  </si>
  <si>
    <t>نابض التغليف رقم 10</t>
  </si>
  <si>
    <r>
      <t xml:space="preserve">حبر آلة تصوير  </t>
    </r>
    <r>
      <rPr>
        <sz val="10"/>
        <rFont val="Arial"/>
        <family val="2"/>
      </rPr>
      <t>KYOERRAMITA    KM-1620</t>
    </r>
    <r>
      <rPr>
        <sz val="12"/>
        <rFont val="Arial"/>
        <family val="2"/>
      </rPr>
      <t xml:space="preserve"> </t>
    </r>
  </si>
  <si>
    <t>خرطوش آلة تصوير 2318</t>
  </si>
  <si>
    <t>علبة حبر للطابعة 
HP ليزرية 1018</t>
  </si>
  <si>
    <t>علبة حبر HP  45</t>
  </si>
  <si>
    <t>علبة حبر HP  78</t>
  </si>
  <si>
    <t>علبة حبر HP  131</t>
  </si>
  <si>
    <t>علبة حبر HP  134</t>
  </si>
  <si>
    <t>شريط للطابعة Epson LQ 2080</t>
  </si>
  <si>
    <t>شريط للطابعة Epson LQ 2090</t>
  </si>
  <si>
    <t>شريط للطابعة Epson LQ 300</t>
  </si>
  <si>
    <t>خرطوش طابعة 2900</t>
  </si>
  <si>
    <t>خرطوش طابعة 3010</t>
  </si>
  <si>
    <t>خرطوش طابعة 6000</t>
  </si>
  <si>
    <t xml:space="preserve">قرص صلب 500 جيقا </t>
  </si>
  <si>
    <t xml:space="preserve">بارات دو رام 2 جيقا </t>
  </si>
  <si>
    <t xml:space="preserve">بارات دو رام 4 جيقا </t>
  </si>
  <si>
    <t>لكتور قارفور دي في دي نوعية جيدة</t>
  </si>
  <si>
    <t>فأرة حاسوب</t>
  </si>
  <si>
    <t>تابي فارة</t>
  </si>
  <si>
    <t>لوحة مفاتيح</t>
  </si>
  <si>
    <t>مأخذ تيار رالونج نوعية جيدة</t>
  </si>
  <si>
    <t>كابل التغذية</t>
  </si>
  <si>
    <t>كابل USB</t>
  </si>
  <si>
    <t>كابل USB مسافة</t>
  </si>
  <si>
    <t>بوشات سي دي</t>
  </si>
  <si>
    <t>دفتر سند طلب</t>
  </si>
  <si>
    <t xml:space="preserve">دفتر عقود بيع السيارات </t>
  </si>
  <si>
    <t xml:space="preserve">دفتر وصل استلام </t>
  </si>
  <si>
    <t xml:space="preserve">دفتر امر بمهمة </t>
  </si>
  <si>
    <t xml:space="preserve">ختم سطر واحد </t>
  </si>
  <si>
    <t>ختم سطرين</t>
  </si>
  <si>
    <t xml:space="preserve">ختم ذو اربع اسطر </t>
  </si>
  <si>
    <t xml:space="preserve">ختم ذو خمس اسطر </t>
  </si>
  <si>
    <t>ختم دائري</t>
  </si>
  <si>
    <t>ختم بيضوي</t>
  </si>
  <si>
    <t xml:space="preserve">لافتتة باب </t>
  </si>
  <si>
    <t>لافتتة مكتب</t>
  </si>
  <si>
    <t>سوما نوعية جيدة</t>
  </si>
  <si>
    <t>سلة مهملات</t>
  </si>
  <si>
    <t>حاملة جذاذة</t>
  </si>
  <si>
    <t>جذاذة</t>
  </si>
  <si>
    <t>شهادة شرفية</t>
  </si>
  <si>
    <t>الوحدة</t>
  </si>
  <si>
    <t>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</si>
</sst>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00"/>
  </numFmts>
  <fonts count="25" x14ac:knownFonts="1">
    <font>
      <sz val="10"/>
      <name val="Arial"/>
      <charset val="178"/>
    </font>
    <font>
      <sz val="10"/>
      <name val="Arial"/>
      <charset val="178"/>
    </font>
    <font>
      <sz val="8"/>
      <name val="Arial"/>
      <charset val="178"/>
    </font>
    <font>
      <sz val="12"/>
      <name val="Arabic Transparent"/>
      <charset val="178"/>
    </font>
    <font>
      <sz val="13"/>
      <name val="Arabic Transparent"/>
      <charset val="178"/>
    </font>
    <font>
      <sz val="16"/>
      <name val="AL-Mateen"/>
      <charset val="178"/>
    </font>
    <font>
      <b/>
      <i/>
      <sz val="12"/>
      <name val="Arabic Transparent"/>
      <charset val="178"/>
    </font>
    <font>
      <i/>
      <sz val="12"/>
      <name val="Arabic Transparent"/>
      <charset val="178"/>
    </font>
    <font>
      <b/>
      <sz val="14"/>
      <name val="Arial"/>
      <family val="2"/>
    </font>
    <font>
      <sz val="11"/>
      <name val="Arabic Transparent"/>
      <charset val="178"/>
    </font>
    <font>
      <sz val="8"/>
      <name val="Courier"/>
      <family val="3"/>
      <charset val="178"/>
    </font>
    <font>
      <sz val="9"/>
      <name val="Courier"/>
      <family val="3"/>
      <charset val="178"/>
    </font>
    <font>
      <b/>
      <sz val="11"/>
      <name val="Arabic Transparent"/>
      <charset val="178"/>
    </font>
    <font>
      <sz val="11"/>
      <name val="MCS ABHA BROK"/>
      <charset val="178"/>
    </font>
    <font>
      <sz val="13"/>
      <name val="AL-Mateen"/>
      <charset val="178"/>
    </font>
    <font>
      <sz val="10"/>
      <name val="MCS ABHA BROK"/>
      <charset val="178"/>
    </font>
    <font>
      <sz val="12"/>
      <name val="Arial"/>
      <family val="2"/>
    </font>
    <font>
      <sz val="14"/>
      <name val="AL-Hor"/>
      <charset val="178"/>
    </font>
    <font>
      <sz val="10"/>
      <name val="Arial"/>
      <charset val="178"/>
    </font>
    <font>
      <sz val="16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8"/>
      <color rgb="FFFF0000"/>
      <name val="Arial"/>
      <family val="2"/>
    </font>
    <font>
      <b/>
      <u/>
      <sz val="2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right" readingOrder="2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Border="1"/>
    <xf numFmtId="0" fontId="3" fillId="0" borderId="0" xfId="0" applyFont="1" applyAlignment="1">
      <alignment horizontal="center" readingOrder="2"/>
    </xf>
    <xf numFmtId="43" fontId="0" fillId="0" borderId="0" xfId="0" applyNumberFormat="1"/>
    <xf numFmtId="0" fontId="9" fillId="0" borderId="0" xfId="0" applyFont="1" applyBorder="1" applyAlignment="1">
      <alignment horizontal="right" indent="3" readingOrder="2"/>
    </xf>
    <xf numFmtId="0" fontId="8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64" fontId="13" fillId="0" borderId="4" xfId="0" applyNumberFormat="1" applyFont="1" applyBorder="1" applyAlignment="1">
      <alignment vertical="center"/>
    </xf>
    <xf numFmtId="164" fontId="11" fillId="0" borderId="4" xfId="0" applyNumberFormat="1" applyFont="1" applyBorder="1" applyAlignment="1">
      <alignment vertical="center"/>
    </xf>
    <xf numFmtId="43" fontId="11" fillId="0" borderId="4" xfId="1" applyFont="1" applyBorder="1" applyAlignment="1">
      <alignment horizontal="right" vertical="center"/>
    </xf>
    <xf numFmtId="0" fontId="12" fillId="0" borderId="0" xfId="0" applyFont="1" applyBorder="1" applyAlignment="1">
      <alignment horizontal="right" indent="3" readingOrder="2"/>
    </xf>
    <xf numFmtId="43" fontId="10" fillId="0" borderId="5" xfId="1" applyFont="1" applyBorder="1" applyAlignment="1">
      <alignment vertical="center"/>
    </xf>
    <xf numFmtId="43" fontId="10" fillId="0" borderId="6" xfId="1" applyFont="1" applyBorder="1" applyAlignment="1">
      <alignment vertical="center"/>
    </xf>
    <xf numFmtId="43" fontId="10" fillId="0" borderId="7" xfId="1" applyFont="1" applyBorder="1" applyAlignment="1">
      <alignment horizontal="right" vertical="center"/>
    </xf>
    <xf numFmtId="0" fontId="16" fillId="0" borderId="0" xfId="0" applyFont="1" applyAlignment="1">
      <alignment horizontal="right" readingOrder="2"/>
    </xf>
    <xf numFmtId="0" fontId="19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1" fillId="0" borderId="0" xfId="0" applyFont="1"/>
    <xf numFmtId="164" fontId="22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right"/>
    </xf>
    <xf numFmtId="43" fontId="21" fillId="0" borderId="11" xfId="2" applyFont="1" applyBorder="1"/>
    <xf numFmtId="43" fontId="21" fillId="0" borderId="0" xfId="0" applyNumberFormat="1" applyFont="1"/>
    <xf numFmtId="0" fontId="3" fillId="0" borderId="0" xfId="0" applyFont="1"/>
    <xf numFmtId="0" fontId="0" fillId="0" borderId="0" xfId="0"/>
    <xf numFmtId="0" fontId="0" fillId="0" borderId="0" xfId="0"/>
    <xf numFmtId="0" fontId="5" fillId="0" borderId="0" xfId="0" applyFont="1" applyBorder="1" applyAlignment="1">
      <alignment horizontal="right" indent="11" readingOrder="2"/>
    </xf>
    <xf numFmtId="0" fontId="5" fillId="0" borderId="0" xfId="0" applyFont="1" applyBorder="1" applyAlignment="1">
      <alignment horizontal="right" indent="15" readingOrder="2"/>
    </xf>
    <xf numFmtId="0" fontId="7" fillId="0" borderId="0" xfId="0" applyFont="1" applyBorder="1" applyAlignment="1">
      <alignment horizontal="left" indent="15" readingOrder="2"/>
    </xf>
    <xf numFmtId="0" fontId="6" fillId="0" borderId="0" xfId="0" applyFont="1" applyBorder="1" applyAlignment="1">
      <alignment horizontal="left" indent="15" readingOrder="2"/>
    </xf>
    <xf numFmtId="0" fontId="5" fillId="0" borderId="0" xfId="0" applyFont="1" applyBorder="1" applyAlignment="1">
      <alignment horizontal="right" indent="12" readingOrder="2"/>
    </xf>
    <xf numFmtId="0" fontId="17" fillId="0" borderId="0" xfId="0" applyFont="1" applyAlignment="1">
      <alignment horizontal="center" readingOrder="2"/>
    </xf>
    <xf numFmtId="0" fontId="3" fillId="0" borderId="0" xfId="0" applyFont="1"/>
    <xf numFmtId="0" fontId="15" fillId="0" borderId="12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5" fillId="0" borderId="0" xfId="0" applyFont="1" applyFill="1" applyAlignment="1">
      <alignment horizontal="right" indent="7"/>
    </xf>
    <xf numFmtId="0" fontId="15" fillId="0" borderId="8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0" fillId="0" borderId="0" xfId="0" applyFill="1"/>
    <xf numFmtId="0" fontId="23" fillId="0" borderId="0" xfId="0" applyFont="1" applyFill="1"/>
    <xf numFmtId="0" fontId="0" fillId="0" borderId="0" xfId="0" applyFill="1"/>
    <xf numFmtId="0" fontId="24" fillId="0" borderId="0" xfId="0" applyFont="1" applyFill="1"/>
    <xf numFmtId="0" fontId="20" fillId="0" borderId="0" xfId="0" applyFont="1" applyFill="1"/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4</xdr:row>
      <xdr:rowOff>38100</xdr:rowOff>
    </xdr:to>
    <xdr:sp macro="" textlink="">
      <xdr:nvSpPr>
        <xdr:cNvPr id="31749" name="AutoShape 5"/>
        <xdr:cNvSpPr>
          <a:spLocks noChangeArrowheads="1"/>
        </xdr:cNvSpPr>
      </xdr:nvSpPr>
      <xdr:spPr bwMode="auto">
        <a:xfrm>
          <a:off x="153085800" y="0"/>
          <a:ext cx="6591300" cy="134302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808080">
              <a:alpha val="50000"/>
            </a:srgb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45720" tIns="54864" rIns="45720" bIns="0" anchor="t" upright="1"/>
        <a:lstStyle/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cs typeface="AL-Mateen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cs typeface="AL-Mateen"/>
          </a:endParaRPr>
        </a:p>
      </xdr:txBody>
    </xdr:sp>
    <xdr:clientData/>
  </xdr:twoCellAnchor>
  <xdr:twoCellAnchor editAs="oneCell">
    <xdr:from>
      <xdr:col>0</xdr:col>
      <xdr:colOff>76200</xdr:colOff>
      <xdr:row>0</xdr:row>
      <xdr:rowOff>95250</xdr:rowOff>
    </xdr:from>
    <xdr:to>
      <xdr:col>1</xdr:col>
      <xdr:colOff>581025</xdr:colOff>
      <xdr:row>3</xdr:row>
      <xdr:rowOff>142875</xdr:rowOff>
    </xdr:to>
    <xdr:pic>
      <xdr:nvPicPr>
        <xdr:cNvPr id="31750" name="Picture 6" descr="الؤلؤة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591250" y="95250"/>
          <a:ext cx="1009650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3276600</xdr:colOff>
      <xdr:row>8</xdr:row>
      <xdr:rowOff>114300</xdr:rowOff>
    </xdr:from>
    <xdr:to>
      <xdr:col>5</xdr:col>
      <xdr:colOff>942975</xdr:colOff>
      <xdr:row>14</xdr:row>
      <xdr:rowOff>28575</xdr:rowOff>
    </xdr:to>
    <xdr:sp macro="" textlink="">
      <xdr:nvSpPr>
        <xdr:cNvPr id="31752" name="AutoShape 8"/>
        <xdr:cNvSpPr>
          <a:spLocks noChangeArrowheads="1"/>
        </xdr:cNvSpPr>
      </xdr:nvSpPr>
      <xdr:spPr bwMode="auto">
        <a:xfrm>
          <a:off x="153314400" y="2171700"/>
          <a:ext cx="2581275" cy="1047750"/>
        </a:xfrm>
        <a:prstGeom prst="roundRect">
          <a:avLst>
            <a:gd name="adj" fmla="val 16667"/>
          </a:avLst>
        </a:prstGeom>
        <a:solidFill>
          <a:srgbClr val="FFFFFF"/>
        </a:solidFill>
        <a:ln w="3175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kx="-3284103" algn="b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  <xdr:txBody>
        <a:bodyPr vertOverflow="clip" wrap="square" lIns="0" tIns="27432" rIns="36576" bIns="0" anchor="t" upright="1"/>
        <a:lstStyle/>
        <a:p>
          <a:pPr algn="r" rtl="1">
            <a:defRPr sz="1000"/>
          </a:pPr>
          <a:r>
            <a:rPr lang="ar-DZ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المطلوب من : .........................</a:t>
          </a:r>
          <a:endParaRPr lang="ar-DZ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DZ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العنـــوان : ...................................</a:t>
          </a:r>
        </a:p>
        <a:p>
          <a:pPr algn="r" rtl="1">
            <a:defRPr sz="1000"/>
          </a:pPr>
          <a:r>
            <a:rPr lang="ar-DZ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رقم الهاتف : ...........................</a:t>
          </a:r>
        </a:p>
        <a:p>
          <a:pPr algn="r" rtl="1">
            <a:defRPr sz="1000"/>
          </a:pPr>
          <a:r>
            <a:rPr lang="ar-DZ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رقم الفاكس : ..................................</a:t>
          </a:r>
        </a:p>
        <a:p>
          <a:pPr algn="r" rtl="1">
            <a:defRPr sz="1000"/>
          </a:pPr>
          <a:r>
            <a:rPr lang="ar-DZ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رقم الجنائي : ..................................</a:t>
          </a:r>
          <a:endParaRPr lang="ar-DZ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9525</xdr:colOff>
      <xdr:row>16</xdr:row>
      <xdr:rowOff>9525</xdr:rowOff>
    </xdr:from>
    <xdr:to>
      <xdr:col>5</xdr:col>
      <xdr:colOff>1162050</xdr:colOff>
      <xdr:row>17</xdr:row>
      <xdr:rowOff>9525</xdr:rowOff>
    </xdr:to>
    <xdr:sp macro="" textlink="">
      <xdr:nvSpPr>
        <xdr:cNvPr id="31753" name="AutoShape 9"/>
        <xdr:cNvSpPr>
          <a:spLocks noChangeArrowheads="1"/>
        </xdr:cNvSpPr>
      </xdr:nvSpPr>
      <xdr:spPr bwMode="auto">
        <a:xfrm>
          <a:off x="153095325" y="3533775"/>
          <a:ext cx="6572250" cy="323850"/>
        </a:xfrm>
        <a:prstGeom prst="roundRect">
          <a:avLst>
            <a:gd name="adj" fmla="val 26472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5</xdr:row>
      <xdr:rowOff>19050</xdr:rowOff>
    </xdr:from>
    <xdr:to>
      <xdr:col>4</xdr:col>
      <xdr:colOff>771525</xdr:colOff>
      <xdr:row>6</xdr:row>
      <xdr:rowOff>95250</xdr:rowOff>
    </xdr:to>
    <xdr:sp macro="" textlink="">
      <xdr:nvSpPr>
        <xdr:cNvPr id="31754" name="WordArt 10"/>
        <xdr:cNvSpPr>
          <a:spLocks noChangeArrowheads="1" noChangeShapeType="1" noTextEdit="1"/>
        </xdr:cNvSpPr>
      </xdr:nvSpPr>
      <xdr:spPr bwMode="auto">
        <a:xfrm>
          <a:off x="154524075" y="1524000"/>
          <a:ext cx="1276350" cy="266700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EAEAEA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>
            <a:buNone/>
          </a:pPr>
          <a:r>
            <a:rPr lang="ar-DZ" sz="3600" kern="10" spc="0">
              <a:ln>
                <a:noFill/>
              </a:ln>
              <a:solidFill>
                <a:srgbClr val="000000"/>
              </a:solidFill>
              <a:effectLst/>
              <a:cs typeface="Hesham Ghorn Italic"/>
            </a:rPr>
            <a:t>فاتورة رقم : </a:t>
          </a:r>
        </a:p>
      </xdr:txBody>
    </xdr:sp>
    <xdr:clientData/>
  </xdr:twoCellAnchor>
  <xdr:twoCellAnchor>
    <xdr:from>
      <xdr:col>3</xdr:col>
      <xdr:colOff>381000</xdr:colOff>
      <xdr:row>7</xdr:row>
      <xdr:rowOff>28575</xdr:rowOff>
    </xdr:from>
    <xdr:to>
      <xdr:col>4</xdr:col>
      <xdr:colOff>485775</xdr:colOff>
      <xdr:row>8</xdr:row>
      <xdr:rowOff>38100</xdr:rowOff>
    </xdr:to>
    <xdr:sp macro="" textlink="">
      <xdr:nvSpPr>
        <xdr:cNvPr id="31756" name="WordArt 12"/>
        <xdr:cNvSpPr>
          <a:spLocks noChangeArrowheads="1" noChangeShapeType="1" noTextEdit="1"/>
        </xdr:cNvSpPr>
      </xdr:nvSpPr>
      <xdr:spPr bwMode="auto">
        <a:xfrm>
          <a:off x="154809825" y="1895475"/>
          <a:ext cx="609600" cy="20002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EAEAEA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>
            <a:buNone/>
          </a:pPr>
          <a:r>
            <a:rPr lang="ar-DZ" sz="3600" kern="10" spc="0">
              <a:ln>
                <a:noFill/>
              </a:ln>
              <a:solidFill>
                <a:srgbClr val="000000"/>
              </a:solidFill>
              <a:effectLst/>
              <a:cs typeface="Hesham Ghorn Italic"/>
            </a:rPr>
            <a:t>بتاريــــــخ : </a:t>
          </a:r>
        </a:p>
      </xdr:txBody>
    </xdr:sp>
    <xdr:clientData/>
  </xdr:twoCellAnchor>
  <xdr:twoCellAnchor>
    <xdr:from>
      <xdr:col>1</xdr:col>
      <xdr:colOff>809625</xdr:colOff>
      <xdr:row>0</xdr:row>
      <xdr:rowOff>142875</xdr:rowOff>
    </xdr:from>
    <xdr:to>
      <xdr:col>5</xdr:col>
      <xdr:colOff>819150</xdr:colOff>
      <xdr:row>1</xdr:row>
      <xdr:rowOff>152400</xdr:rowOff>
    </xdr:to>
    <xdr:sp macro="" textlink="">
      <xdr:nvSpPr>
        <xdr:cNvPr id="31758" name="WordArt 14"/>
        <xdr:cNvSpPr>
          <a:spLocks noChangeArrowheads="1" noChangeShapeType="1" noTextEdit="1"/>
        </xdr:cNvSpPr>
      </xdr:nvSpPr>
      <xdr:spPr bwMode="auto">
        <a:xfrm>
          <a:off x="153438225" y="142875"/>
          <a:ext cx="4924425" cy="381000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EAEAEA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>
            <a:buNone/>
          </a:pPr>
          <a:r>
            <a:rPr lang="ar-DZ" sz="3600" kern="10" spc="0">
              <a:ln>
                <a:noFill/>
              </a:ln>
              <a:solidFill>
                <a:srgbClr val="000000"/>
              </a:solidFill>
              <a:effectLst/>
              <a:cs typeface="Hesham Fostat"/>
            </a:rPr>
            <a:t>مكتبـــــــة و وراقــــة و عتـــــاد الإعـــــلام الآلي </a:t>
          </a:r>
        </a:p>
      </xdr:txBody>
    </xdr:sp>
    <xdr:clientData/>
  </xdr:twoCellAnchor>
  <xdr:twoCellAnchor>
    <xdr:from>
      <xdr:col>1</xdr:col>
      <xdr:colOff>581025</xdr:colOff>
      <xdr:row>1</xdr:row>
      <xdr:rowOff>180975</xdr:rowOff>
    </xdr:from>
    <xdr:to>
      <xdr:col>5</xdr:col>
      <xdr:colOff>971550</xdr:colOff>
      <xdr:row>2</xdr:row>
      <xdr:rowOff>171450</xdr:rowOff>
    </xdr:to>
    <xdr:sp macro="" textlink="">
      <xdr:nvSpPr>
        <xdr:cNvPr id="31759" name="WordArt 15"/>
        <xdr:cNvSpPr>
          <a:spLocks noChangeArrowheads="1" noChangeShapeType="1" noTextEdit="1"/>
        </xdr:cNvSpPr>
      </xdr:nvSpPr>
      <xdr:spPr bwMode="auto">
        <a:xfrm>
          <a:off x="153285825" y="552450"/>
          <a:ext cx="5305425" cy="361950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EAEAEA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>
            <a:buNone/>
          </a:pPr>
          <a:r>
            <a:rPr lang="ar-DZ" sz="3600" kern="10" spc="0">
              <a:ln>
                <a:noFill/>
              </a:ln>
              <a:solidFill>
                <a:srgbClr val="000000"/>
              </a:solidFill>
              <a:effectLst/>
              <a:cs typeface="Hesham Fostat"/>
            </a:rPr>
            <a:t>و التجهيــزات المكتبيـــة و أثاث المكاتب  و الجماعـــــات و الاجهــــزة الكهرومنزليــــة  </a:t>
          </a:r>
        </a:p>
      </xdr:txBody>
    </xdr:sp>
    <xdr:clientData/>
  </xdr:twoCellAnchor>
  <xdr:twoCellAnchor>
    <xdr:from>
      <xdr:col>1</xdr:col>
      <xdr:colOff>2466975</xdr:colOff>
      <xdr:row>2</xdr:row>
      <xdr:rowOff>304800</xdr:rowOff>
    </xdr:from>
    <xdr:to>
      <xdr:col>5</xdr:col>
      <xdr:colOff>742950</xdr:colOff>
      <xdr:row>4</xdr:row>
      <xdr:rowOff>19050</xdr:rowOff>
    </xdr:to>
    <xdr:sp macro="" textlink="">
      <xdr:nvSpPr>
        <xdr:cNvPr id="31761" name="WordArt 17"/>
        <xdr:cNvSpPr>
          <a:spLocks noChangeArrowheads="1" noChangeShapeType="1" noTextEdit="1"/>
        </xdr:cNvSpPr>
      </xdr:nvSpPr>
      <xdr:spPr bwMode="auto">
        <a:xfrm>
          <a:off x="153514425" y="1047750"/>
          <a:ext cx="3190875" cy="27622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EAEAEA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>
            <a:buNone/>
          </a:pPr>
          <a:r>
            <a:rPr lang="ar-DZ" sz="3600" kern="10" spc="0">
              <a:ln>
                <a:noFill/>
              </a:ln>
              <a:solidFill>
                <a:srgbClr val="000000"/>
              </a:solidFill>
              <a:effectLst/>
              <a:latin typeface="Cordia New"/>
            </a:rPr>
            <a:t>اسم الشخص الطبيعي ولقبه : بوعلام بلقاسم  العنوان : جبل أمساعد- ولاية المسيلة </a:t>
          </a:r>
        </a:p>
      </xdr:txBody>
    </xdr:sp>
    <xdr:clientData/>
  </xdr:twoCellAnchor>
  <xdr:twoCellAnchor>
    <xdr:from>
      <xdr:col>3</xdr:col>
      <xdr:colOff>9525</xdr:colOff>
      <xdr:row>24</xdr:row>
      <xdr:rowOff>0</xdr:rowOff>
    </xdr:from>
    <xdr:to>
      <xdr:col>6</xdr:col>
      <xdr:colOff>9525</xdr:colOff>
      <xdr:row>27</xdr:row>
      <xdr:rowOff>0</xdr:rowOff>
    </xdr:to>
    <xdr:sp macro="" textlink="">
      <xdr:nvSpPr>
        <xdr:cNvPr id="31764" name="AutoShape 20"/>
        <xdr:cNvSpPr>
          <a:spLocks noChangeArrowheads="1"/>
        </xdr:cNvSpPr>
      </xdr:nvSpPr>
      <xdr:spPr bwMode="auto">
        <a:xfrm>
          <a:off x="153076275" y="5181600"/>
          <a:ext cx="2714625" cy="742950"/>
        </a:xfrm>
        <a:prstGeom prst="roundRect">
          <a:avLst>
            <a:gd name="adj" fmla="val 15384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6</xdr:col>
      <xdr:colOff>323850</xdr:colOff>
      <xdr:row>22</xdr:row>
      <xdr:rowOff>85724</xdr:rowOff>
    </xdr:from>
    <xdr:to>
      <xdr:col>13</xdr:col>
      <xdr:colOff>76200</xdr:colOff>
      <xdr:row>25</xdr:row>
      <xdr:rowOff>95249</xdr:rowOff>
    </xdr:to>
    <xdr:sp macro="" textlink="">
      <xdr:nvSpPr>
        <xdr:cNvPr id="12" name="وسيلة شرح مستطيلة مستديرة الزوايا 11"/>
        <xdr:cNvSpPr/>
      </xdr:nvSpPr>
      <xdr:spPr>
        <a:xfrm>
          <a:off x="9980295000" y="5657849"/>
          <a:ext cx="4095750" cy="714375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البحث</a:t>
          </a:r>
          <a:r>
            <a:rPr lang="ar-SA" sz="1100" baseline="0"/>
            <a:t> عن الصنف بمجرد كتابة حرف</a:t>
          </a:r>
          <a:r>
            <a:rPr lang="ar-DZ" sz="1100" baseline="0"/>
            <a:t> من ورقة </a:t>
          </a:r>
          <a:r>
            <a:rPr lang="fr-FR" sz="1100" baseline="0"/>
            <a:t>BASE </a:t>
          </a:r>
          <a:r>
            <a:rPr lang="ar-DZ" sz="1100" baseline="0"/>
            <a:t> </a:t>
          </a:r>
          <a:endParaRPr lang="en-US" sz="1100"/>
        </a:p>
      </xdr:txBody>
    </xdr:sp>
    <xdr:clientData/>
  </xdr:twoCellAnchor>
  <xdr:twoCellAnchor>
    <xdr:from>
      <xdr:col>1</xdr:col>
      <xdr:colOff>1743075</xdr:colOff>
      <xdr:row>17</xdr:row>
      <xdr:rowOff>133350</xdr:rowOff>
    </xdr:from>
    <xdr:to>
      <xdr:col>6</xdr:col>
      <xdr:colOff>314325</xdr:colOff>
      <xdr:row>22</xdr:row>
      <xdr:rowOff>219075</xdr:rowOff>
    </xdr:to>
    <xdr:cxnSp macro="">
      <xdr:nvCxnSpPr>
        <xdr:cNvPr id="3" name="رابط كسهم مستقيم 2"/>
        <xdr:cNvCxnSpPr/>
      </xdr:nvCxnSpPr>
      <xdr:spPr>
        <a:xfrm flipH="1">
          <a:off x="9984400275" y="4495800"/>
          <a:ext cx="4657725" cy="1295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18</xdr:row>
      <xdr:rowOff>0</xdr:rowOff>
    </xdr:from>
    <xdr:to>
      <xdr:col>11</xdr:col>
      <xdr:colOff>523875</xdr:colOff>
      <xdr:row>20</xdr:row>
      <xdr:rowOff>19050</xdr:rowOff>
    </xdr:to>
    <xdr:sp macro="" textlink="">
      <xdr:nvSpPr>
        <xdr:cNvPr id="16" name="وسيلة شرح مستطيلة مستديرة الزوايا 15"/>
        <xdr:cNvSpPr/>
      </xdr:nvSpPr>
      <xdr:spPr>
        <a:xfrm>
          <a:off x="9981066525" y="4657725"/>
          <a:ext cx="2352675" cy="476250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يظهر السعر بناءً على اسم الصنف </a:t>
          </a:r>
          <a:endParaRPr lang="en-US" sz="1100"/>
        </a:p>
      </xdr:txBody>
    </xdr:sp>
    <xdr:clientData/>
  </xdr:twoCellAnchor>
  <xdr:twoCellAnchor>
    <xdr:from>
      <xdr:col>4</xdr:col>
      <xdr:colOff>333375</xdr:colOff>
      <xdr:row>17</xdr:row>
      <xdr:rowOff>171450</xdr:rowOff>
    </xdr:from>
    <xdr:to>
      <xdr:col>7</xdr:col>
      <xdr:colOff>533399</xdr:colOff>
      <xdr:row>18</xdr:row>
      <xdr:rowOff>152400</xdr:rowOff>
    </xdr:to>
    <xdr:cxnSp macro="">
      <xdr:nvCxnSpPr>
        <xdr:cNvPr id="17" name="رابط كسهم مستقيم 16"/>
        <xdr:cNvCxnSpPr/>
      </xdr:nvCxnSpPr>
      <xdr:spPr>
        <a:xfrm flipH="1">
          <a:off x="9983495401" y="4533900"/>
          <a:ext cx="3095624" cy="276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28</xdr:row>
      <xdr:rowOff>0</xdr:rowOff>
    </xdr:from>
    <xdr:to>
      <xdr:col>10</xdr:col>
      <xdr:colOff>533400</xdr:colOff>
      <xdr:row>29</xdr:row>
      <xdr:rowOff>104775</xdr:rowOff>
    </xdr:to>
    <xdr:sp macro="" textlink="">
      <xdr:nvSpPr>
        <xdr:cNvPr id="19" name="وسيلة شرح مستطيلة مستديرة الزوايا 18"/>
        <xdr:cNvSpPr/>
      </xdr:nvSpPr>
      <xdr:spPr>
        <a:xfrm>
          <a:off x="9981057000" y="6962775"/>
          <a:ext cx="2352675" cy="476250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1100"/>
            <a:t>ت</a:t>
          </a:r>
          <a:r>
            <a:rPr lang="ar-SA" sz="1100"/>
            <a:t>ظهر</a:t>
          </a:r>
          <a:r>
            <a:rPr lang="ar-DZ" sz="1100"/>
            <a:t>الوحدة </a:t>
          </a:r>
          <a:r>
            <a:rPr lang="ar-SA" sz="1100"/>
            <a:t> بناءً على اسم الصنف </a:t>
          </a:r>
          <a:endParaRPr lang="en-US" sz="1100"/>
        </a:p>
      </xdr:txBody>
    </xdr:sp>
    <xdr:clientData/>
  </xdr:twoCellAnchor>
  <xdr:twoCellAnchor>
    <xdr:from>
      <xdr:col>2</xdr:col>
      <xdr:colOff>361950</xdr:colOff>
      <xdr:row>17</xdr:row>
      <xdr:rowOff>247650</xdr:rowOff>
    </xdr:from>
    <xdr:to>
      <xdr:col>6</xdr:col>
      <xdr:colOff>590550</xdr:colOff>
      <xdr:row>28</xdr:row>
      <xdr:rowOff>104775</xdr:rowOff>
    </xdr:to>
    <xdr:cxnSp macro="">
      <xdr:nvCxnSpPr>
        <xdr:cNvPr id="20" name="رابط كسهم مستقيم 19"/>
        <xdr:cNvCxnSpPr/>
      </xdr:nvCxnSpPr>
      <xdr:spPr>
        <a:xfrm flipH="1">
          <a:off x="9983514450" y="4610100"/>
          <a:ext cx="3810000" cy="2457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H109"/>
  <sheetViews>
    <sheetView rightToLeft="1" workbookViewId="0">
      <selection activeCell="C2" sqref="C2:C109"/>
    </sheetView>
  </sheetViews>
  <sheetFormatPr defaultRowHeight="12.75" x14ac:dyDescent="0.2"/>
  <cols>
    <col min="1" max="1" width="6.5703125" style="21" bestFit="1" customWidth="1"/>
    <col min="2" max="2" width="38.85546875" style="21" customWidth="1"/>
    <col min="3" max="3" width="7.140625" style="21" bestFit="1" customWidth="1"/>
    <col min="4" max="4" width="16.5703125" style="21" customWidth="1"/>
    <col min="5" max="5" width="9.140625" style="21"/>
    <col min="6" max="6" width="11.28515625" style="21" bestFit="1" customWidth="1"/>
    <col min="7" max="7" width="9.28515625" style="21" bestFit="1" customWidth="1"/>
    <col min="8" max="8" width="10.28515625" style="21" bestFit="1" customWidth="1"/>
    <col min="9" max="16384" width="9.140625" style="21"/>
  </cols>
  <sheetData>
    <row r="1" spans="1:6" ht="20.25" x14ac:dyDescent="0.2">
      <c r="A1" s="19" t="s">
        <v>0</v>
      </c>
      <c r="B1" s="19" t="s">
        <v>19</v>
      </c>
      <c r="C1" s="19" t="s">
        <v>128</v>
      </c>
      <c r="D1" s="20" t="s">
        <v>20</v>
      </c>
    </row>
    <row r="2" spans="1:6" ht="15" x14ac:dyDescent="0.2">
      <c r="A2" s="22">
        <v>1</v>
      </c>
      <c r="B2" s="23" t="s">
        <v>21</v>
      </c>
      <c r="C2" s="23" t="s">
        <v>129</v>
      </c>
      <c r="D2" s="24">
        <v>220</v>
      </c>
      <c r="F2" s="25"/>
    </row>
    <row r="3" spans="1:6" ht="15" x14ac:dyDescent="0.2">
      <c r="A3" s="22">
        <v>2</v>
      </c>
      <c r="B3" s="23" t="s">
        <v>22</v>
      </c>
      <c r="C3" s="23" t="s">
        <v>129</v>
      </c>
      <c r="D3" s="24">
        <v>150</v>
      </c>
      <c r="F3" s="25"/>
    </row>
    <row r="4" spans="1:6" ht="15" x14ac:dyDescent="0.2">
      <c r="A4" s="22">
        <v>3</v>
      </c>
      <c r="B4" s="23" t="s">
        <v>23</v>
      </c>
      <c r="C4" s="23" t="s">
        <v>129</v>
      </c>
      <c r="D4" s="24">
        <v>150</v>
      </c>
      <c r="F4" s="25"/>
    </row>
    <row r="5" spans="1:6" ht="15" x14ac:dyDescent="0.2">
      <c r="A5" s="22">
        <v>4</v>
      </c>
      <c r="B5" s="23" t="s">
        <v>24</v>
      </c>
      <c r="C5" s="23" t="s">
        <v>129</v>
      </c>
      <c r="D5" s="24">
        <v>160</v>
      </c>
      <c r="F5" s="25"/>
    </row>
    <row r="6" spans="1:6" ht="15" x14ac:dyDescent="0.2">
      <c r="A6" s="22">
        <v>5</v>
      </c>
      <c r="B6" s="23" t="s">
        <v>25</v>
      </c>
      <c r="C6" s="23" t="s">
        <v>129</v>
      </c>
      <c r="D6" s="24">
        <v>40</v>
      </c>
      <c r="F6" s="25"/>
    </row>
    <row r="7" spans="1:6" ht="15" x14ac:dyDescent="0.2">
      <c r="A7" s="22">
        <v>6</v>
      </c>
      <c r="B7" s="23" t="s">
        <v>26</v>
      </c>
      <c r="C7" s="23" t="s">
        <v>129</v>
      </c>
      <c r="D7" s="24">
        <v>700</v>
      </c>
      <c r="F7" s="25"/>
    </row>
    <row r="8" spans="1:6" ht="15" x14ac:dyDescent="0.2">
      <c r="A8" s="22">
        <v>7</v>
      </c>
      <c r="B8" s="23" t="s">
        <v>27</v>
      </c>
      <c r="C8" s="23" t="s">
        <v>129</v>
      </c>
      <c r="D8" s="24">
        <v>35</v>
      </c>
      <c r="F8" s="25"/>
    </row>
    <row r="9" spans="1:6" ht="15" x14ac:dyDescent="0.2">
      <c r="A9" s="22">
        <v>8</v>
      </c>
      <c r="B9" s="23" t="s">
        <v>28</v>
      </c>
      <c r="C9" s="23" t="s">
        <v>129</v>
      </c>
      <c r="D9" s="24">
        <v>180</v>
      </c>
      <c r="F9" s="25"/>
    </row>
    <row r="10" spans="1:6" ht="15" x14ac:dyDescent="0.2">
      <c r="A10" s="22">
        <v>9</v>
      </c>
      <c r="B10" s="23" t="s">
        <v>29</v>
      </c>
      <c r="C10" s="23" t="s">
        <v>129</v>
      </c>
      <c r="D10" s="24">
        <v>780</v>
      </c>
      <c r="F10" s="25"/>
    </row>
    <row r="11" spans="1:6" ht="15" x14ac:dyDescent="0.2">
      <c r="A11" s="22">
        <v>10</v>
      </c>
      <c r="B11" s="23" t="s">
        <v>30</v>
      </c>
      <c r="C11" s="23" t="s">
        <v>129</v>
      </c>
      <c r="D11" s="24">
        <v>25</v>
      </c>
      <c r="F11" s="25"/>
    </row>
    <row r="12" spans="1:6" ht="15" x14ac:dyDescent="0.2">
      <c r="A12" s="22">
        <v>11</v>
      </c>
      <c r="B12" s="23" t="s">
        <v>31</v>
      </c>
      <c r="C12" s="23" t="s">
        <v>129</v>
      </c>
      <c r="D12" s="24">
        <v>25</v>
      </c>
      <c r="F12" s="25"/>
    </row>
    <row r="13" spans="1:6" ht="15" x14ac:dyDescent="0.2">
      <c r="A13" s="22">
        <v>12</v>
      </c>
      <c r="B13" s="23" t="s">
        <v>32</v>
      </c>
      <c r="C13" s="23" t="s">
        <v>129</v>
      </c>
      <c r="D13" s="24">
        <v>25</v>
      </c>
      <c r="F13" s="25"/>
    </row>
    <row r="14" spans="1:6" ht="15" x14ac:dyDescent="0.2">
      <c r="A14" s="22">
        <v>13</v>
      </c>
      <c r="B14" s="23" t="s">
        <v>33</v>
      </c>
      <c r="C14" s="23" t="s">
        <v>129</v>
      </c>
      <c r="D14" s="24">
        <v>600</v>
      </c>
      <c r="F14" s="25"/>
    </row>
    <row r="15" spans="1:6" ht="15" x14ac:dyDescent="0.2">
      <c r="A15" s="22">
        <v>14</v>
      </c>
      <c r="B15" s="23" t="s">
        <v>34</v>
      </c>
      <c r="C15" s="23" t="s">
        <v>129</v>
      </c>
      <c r="D15" s="24">
        <v>80</v>
      </c>
      <c r="F15" s="25"/>
    </row>
    <row r="16" spans="1:6" ht="15" x14ac:dyDescent="0.2">
      <c r="A16" s="22">
        <v>15</v>
      </c>
      <c r="B16" s="23" t="s">
        <v>35</v>
      </c>
      <c r="C16" s="23" t="s">
        <v>129</v>
      </c>
      <c r="D16" s="24">
        <v>15</v>
      </c>
      <c r="F16" s="25"/>
    </row>
    <row r="17" spans="1:8" ht="15" x14ac:dyDescent="0.2">
      <c r="A17" s="22">
        <v>16</v>
      </c>
      <c r="B17" s="23" t="s">
        <v>36</v>
      </c>
      <c r="C17" s="23" t="s">
        <v>129</v>
      </c>
      <c r="D17" s="24">
        <v>10</v>
      </c>
      <c r="F17" s="25"/>
    </row>
    <row r="18" spans="1:8" ht="15" x14ac:dyDescent="0.2">
      <c r="A18" s="22">
        <v>17</v>
      </c>
      <c r="B18" s="23" t="s">
        <v>37</v>
      </c>
      <c r="C18" s="23" t="s">
        <v>129</v>
      </c>
      <c r="D18" s="24">
        <v>35</v>
      </c>
      <c r="F18" s="25"/>
    </row>
    <row r="19" spans="1:8" ht="15" x14ac:dyDescent="0.2">
      <c r="A19" s="22">
        <v>18</v>
      </c>
      <c r="B19" s="23" t="s">
        <v>38</v>
      </c>
      <c r="C19" s="23" t="s">
        <v>129</v>
      </c>
      <c r="D19" s="24">
        <v>15</v>
      </c>
      <c r="F19" s="25"/>
    </row>
    <row r="20" spans="1:8" ht="15" x14ac:dyDescent="0.2">
      <c r="A20" s="22">
        <v>19</v>
      </c>
      <c r="B20" s="23" t="s">
        <v>39</v>
      </c>
      <c r="C20" s="23" t="s">
        <v>129</v>
      </c>
      <c r="D20" s="24">
        <v>450</v>
      </c>
      <c r="F20" s="25"/>
    </row>
    <row r="21" spans="1:8" ht="15" x14ac:dyDescent="0.2">
      <c r="A21" s="22">
        <v>20</v>
      </c>
      <c r="B21" s="23" t="s">
        <v>40</v>
      </c>
      <c r="C21" s="23" t="s">
        <v>129</v>
      </c>
      <c r="D21" s="24">
        <v>60</v>
      </c>
      <c r="F21" s="25"/>
    </row>
    <row r="22" spans="1:8" ht="15" x14ac:dyDescent="0.2">
      <c r="A22" s="22">
        <v>21</v>
      </c>
      <c r="B22" s="23" t="s">
        <v>41</v>
      </c>
      <c r="C22" s="23" t="s">
        <v>129</v>
      </c>
      <c r="D22" s="24">
        <v>1450</v>
      </c>
      <c r="F22" s="25"/>
    </row>
    <row r="23" spans="1:8" ht="15" x14ac:dyDescent="0.2">
      <c r="A23" s="22">
        <v>22</v>
      </c>
      <c r="B23" s="23" t="s">
        <v>42</v>
      </c>
      <c r="C23" s="23" t="s">
        <v>129</v>
      </c>
      <c r="D23" s="24">
        <v>220</v>
      </c>
      <c r="F23" s="25"/>
    </row>
    <row r="24" spans="1:8" ht="15" x14ac:dyDescent="0.2">
      <c r="A24" s="22">
        <v>23</v>
      </c>
      <c r="B24" s="23" t="s">
        <v>43</v>
      </c>
      <c r="C24" s="23" t="s">
        <v>129</v>
      </c>
      <c r="D24" s="24">
        <v>120</v>
      </c>
      <c r="F24" s="25"/>
    </row>
    <row r="25" spans="1:8" ht="15" x14ac:dyDescent="0.2">
      <c r="A25" s="22">
        <v>24</v>
      </c>
      <c r="B25" s="23" t="s">
        <v>44</v>
      </c>
      <c r="C25" s="23" t="s">
        <v>129</v>
      </c>
      <c r="D25" s="24">
        <v>1960</v>
      </c>
      <c r="F25" s="25"/>
    </row>
    <row r="26" spans="1:8" ht="15" x14ac:dyDescent="0.2">
      <c r="A26" s="22">
        <v>25</v>
      </c>
      <c r="B26" s="23" t="s">
        <v>45</v>
      </c>
      <c r="C26" s="23" t="s">
        <v>129</v>
      </c>
      <c r="D26" s="24">
        <v>1770</v>
      </c>
      <c r="F26" s="25"/>
    </row>
    <row r="27" spans="1:8" ht="15" x14ac:dyDescent="0.2">
      <c r="A27" s="22">
        <v>26</v>
      </c>
      <c r="B27" s="23" t="s">
        <v>46</v>
      </c>
      <c r="C27" s="23" t="s">
        <v>129</v>
      </c>
      <c r="D27" s="24">
        <v>100</v>
      </c>
      <c r="F27" s="25"/>
    </row>
    <row r="28" spans="1:8" ht="15" x14ac:dyDescent="0.2">
      <c r="A28" s="22">
        <v>27</v>
      </c>
      <c r="B28" s="23" t="s">
        <v>47</v>
      </c>
      <c r="C28" s="23" t="s">
        <v>129</v>
      </c>
      <c r="D28" s="24">
        <v>70</v>
      </c>
      <c r="F28" s="25"/>
    </row>
    <row r="29" spans="1:8" ht="15" x14ac:dyDescent="0.2">
      <c r="A29" s="22">
        <v>28</v>
      </c>
      <c r="B29" s="23" t="s">
        <v>48</v>
      </c>
      <c r="C29" s="23" t="s">
        <v>129</v>
      </c>
      <c r="D29" s="24">
        <v>600</v>
      </c>
      <c r="F29" s="25"/>
      <c r="H29" s="25"/>
    </row>
    <row r="30" spans="1:8" ht="15" x14ac:dyDescent="0.2">
      <c r="A30" s="22">
        <v>29</v>
      </c>
      <c r="B30" s="23" t="s">
        <v>49</v>
      </c>
      <c r="C30" s="23" t="s">
        <v>129</v>
      </c>
      <c r="D30" s="24">
        <v>850</v>
      </c>
      <c r="F30" s="25"/>
    </row>
    <row r="31" spans="1:8" ht="15" x14ac:dyDescent="0.2">
      <c r="A31" s="22">
        <v>30</v>
      </c>
      <c r="B31" s="23" t="s">
        <v>50</v>
      </c>
      <c r="C31" s="23" t="s">
        <v>129</v>
      </c>
      <c r="D31" s="24">
        <v>120</v>
      </c>
      <c r="F31" s="25"/>
    </row>
    <row r="32" spans="1:8" ht="15" x14ac:dyDescent="0.2">
      <c r="A32" s="22">
        <v>31</v>
      </c>
      <c r="B32" s="23" t="s">
        <v>51</v>
      </c>
      <c r="C32" s="23" t="s">
        <v>129</v>
      </c>
      <c r="D32" s="24">
        <v>550</v>
      </c>
      <c r="F32" s="25"/>
    </row>
    <row r="33" spans="1:6" ht="15" x14ac:dyDescent="0.2">
      <c r="A33" s="22">
        <v>32</v>
      </c>
      <c r="B33" s="23" t="s">
        <v>52</v>
      </c>
      <c r="C33" s="23" t="s">
        <v>129</v>
      </c>
      <c r="D33" s="24">
        <v>620</v>
      </c>
      <c r="F33" s="25"/>
    </row>
    <row r="34" spans="1:6" ht="15" x14ac:dyDescent="0.2">
      <c r="A34" s="22">
        <v>33</v>
      </c>
      <c r="B34" s="23" t="s">
        <v>53</v>
      </c>
      <c r="C34" s="23" t="s">
        <v>129</v>
      </c>
      <c r="D34" s="24">
        <v>1100</v>
      </c>
      <c r="F34" s="25"/>
    </row>
    <row r="35" spans="1:6" ht="15" x14ac:dyDescent="0.2">
      <c r="A35" s="22">
        <v>34</v>
      </c>
      <c r="B35" s="23" t="s">
        <v>54</v>
      </c>
      <c r="C35" s="23" t="s">
        <v>129</v>
      </c>
      <c r="D35" s="24">
        <v>2400</v>
      </c>
      <c r="F35" s="25"/>
    </row>
    <row r="36" spans="1:6" ht="15" x14ac:dyDescent="0.2">
      <c r="A36" s="22">
        <v>35</v>
      </c>
      <c r="B36" s="23" t="s">
        <v>55</v>
      </c>
      <c r="C36" s="23" t="s">
        <v>129</v>
      </c>
      <c r="D36" s="24">
        <v>680</v>
      </c>
      <c r="F36" s="25"/>
    </row>
    <row r="37" spans="1:6" ht="15" x14ac:dyDescent="0.2">
      <c r="A37" s="22">
        <v>36</v>
      </c>
      <c r="B37" s="23" t="s">
        <v>56</v>
      </c>
      <c r="C37" s="23" t="s">
        <v>129</v>
      </c>
      <c r="D37" s="24">
        <v>22</v>
      </c>
      <c r="F37" s="25"/>
    </row>
    <row r="38" spans="1:6" ht="15" x14ac:dyDescent="0.2">
      <c r="A38" s="22">
        <v>37</v>
      </c>
      <c r="B38" s="23" t="s">
        <v>57</v>
      </c>
      <c r="C38" s="23" t="s">
        <v>129</v>
      </c>
      <c r="D38" s="24">
        <v>850</v>
      </c>
      <c r="F38" s="25"/>
    </row>
    <row r="39" spans="1:6" ht="15" x14ac:dyDescent="0.2">
      <c r="A39" s="22">
        <v>38</v>
      </c>
      <c r="B39" s="23" t="s">
        <v>58</v>
      </c>
      <c r="C39" s="23" t="s">
        <v>129</v>
      </c>
      <c r="D39" s="24">
        <v>550</v>
      </c>
      <c r="F39" s="25"/>
    </row>
    <row r="40" spans="1:6" ht="15" x14ac:dyDescent="0.2">
      <c r="A40" s="22">
        <v>39</v>
      </c>
      <c r="B40" s="23" t="s">
        <v>59</v>
      </c>
      <c r="C40" s="23" t="s">
        <v>129</v>
      </c>
      <c r="D40" s="24">
        <v>520</v>
      </c>
      <c r="F40" s="25"/>
    </row>
    <row r="41" spans="1:6" ht="15" x14ac:dyDescent="0.2">
      <c r="A41" s="22">
        <v>40</v>
      </c>
      <c r="B41" s="23" t="s">
        <v>60</v>
      </c>
      <c r="C41" s="23" t="s">
        <v>129</v>
      </c>
      <c r="D41" s="24">
        <v>400</v>
      </c>
      <c r="F41" s="25"/>
    </row>
    <row r="42" spans="1:6" ht="15" x14ac:dyDescent="0.2">
      <c r="A42" s="22">
        <v>41</v>
      </c>
      <c r="B42" s="23" t="s">
        <v>61</v>
      </c>
      <c r="C42" s="23" t="s">
        <v>129</v>
      </c>
      <c r="D42" s="24">
        <v>380</v>
      </c>
      <c r="F42" s="25"/>
    </row>
    <row r="43" spans="1:6" ht="15" x14ac:dyDescent="0.2">
      <c r="A43" s="22">
        <v>42</v>
      </c>
      <c r="B43" s="23" t="s">
        <v>62</v>
      </c>
      <c r="C43" s="23" t="s">
        <v>129</v>
      </c>
      <c r="D43" s="24">
        <v>350</v>
      </c>
      <c r="F43" s="25"/>
    </row>
    <row r="44" spans="1:6" ht="15" x14ac:dyDescent="0.2">
      <c r="A44" s="22">
        <v>43</v>
      </c>
      <c r="B44" s="23" t="s">
        <v>63</v>
      </c>
      <c r="C44" s="23" t="s">
        <v>129</v>
      </c>
      <c r="D44" s="24">
        <v>2300</v>
      </c>
      <c r="F44" s="25"/>
    </row>
    <row r="45" spans="1:6" ht="15" x14ac:dyDescent="0.2">
      <c r="A45" s="22">
        <v>44</v>
      </c>
      <c r="B45" s="23" t="s">
        <v>64</v>
      </c>
      <c r="C45" s="23" t="s">
        <v>129</v>
      </c>
      <c r="D45" s="24">
        <v>1900</v>
      </c>
      <c r="F45" s="25"/>
    </row>
    <row r="46" spans="1:6" ht="15" x14ac:dyDescent="0.2">
      <c r="A46" s="22">
        <v>45</v>
      </c>
      <c r="B46" s="23" t="s">
        <v>65</v>
      </c>
      <c r="C46" s="23" t="s">
        <v>129</v>
      </c>
      <c r="D46" s="24">
        <v>1400</v>
      </c>
      <c r="F46" s="25"/>
    </row>
    <row r="47" spans="1:6" ht="15" x14ac:dyDescent="0.2">
      <c r="A47" s="22">
        <v>46</v>
      </c>
      <c r="B47" s="23" t="s">
        <v>66</v>
      </c>
      <c r="C47" s="23" t="s">
        <v>129</v>
      </c>
      <c r="D47" s="24">
        <v>1900</v>
      </c>
      <c r="F47" s="25"/>
    </row>
    <row r="48" spans="1:6" ht="15" x14ac:dyDescent="0.2">
      <c r="A48" s="22">
        <v>47</v>
      </c>
      <c r="B48" s="23" t="s">
        <v>67</v>
      </c>
      <c r="C48" s="23" t="s">
        <v>129</v>
      </c>
      <c r="D48" s="24">
        <v>2800</v>
      </c>
      <c r="F48" s="25"/>
    </row>
    <row r="49" spans="1:6" ht="15" x14ac:dyDescent="0.2">
      <c r="A49" s="22">
        <v>48</v>
      </c>
      <c r="B49" s="23" t="s">
        <v>68</v>
      </c>
      <c r="C49" s="23" t="s">
        <v>129</v>
      </c>
      <c r="D49" s="24">
        <v>450</v>
      </c>
      <c r="F49" s="25"/>
    </row>
    <row r="50" spans="1:6" ht="15" x14ac:dyDescent="0.2">
      <c r="A50" s="22">
        <v>49</v>
      </c>
      <c r="B50" s="23" t="s">
        <v>69</v>
      </c>
      <c r="C50" s="23" t="s">
        <v>129</v>
      </c>
      <c r="D50" s="24">
        <v>625</v>
      </c>
      <c r="F50" s="25"/>
    </row>
    <row r="51" spans="1:6" ht="15" x14ac:dyDescent="0.2">
      <c r="A51" s="22">
        <v>50</v>
      </c>
      <c r="B51" s="23" t="s">
        <v>70</v>
      </c>
      <c r="C51" s="23" t="s">
        <v>129</v>
      </c>
      <c r="D51" s="24">
        <v>600</v>
      </c>
      <c r="F51" s="25"/>
    </row>
    <row r="52" spans="1:6" ht="15" x14ac:dyDescent="0.2">
      <c r="A52" s="22">
        <v>51</v>
      </c>
      <c r="B52" s="23" t="s">
        <v>71</v>
      </c>
      <c r="C52" s="23" t="s">
        <v>129</v>
      </c>
      <c r="D52" s="24">
        <v>7000</v>
      </c>
      <c r="F52" s="25"/>
    </row>
    <row r="53" spans="1:6" ht="15" x14ac:dyDescent="0.2">
      <c r="A53" s="22">
        <v>52</v>
      </c>
      <c r="B53" s="23" t="s">
        <v>72</v>
      </c>
      <c r="C53" s="23" t="s">
        <v>129</v>
      </c>
      <c r="D53" s="24">
        <v>650</v>
      </c>
      <c r="F53" s="25"/>
    </row>
    <row r="54" spans="1:6" ht="15" x14ac:dyDescent="0.2">
      <c r="A54" s="22">
        <v>53</v>
      </c>
      <c r="B54" s="23" t="s">
        <v>73</v>
      </c>
      <c r="C54" s="23" t="s">
        <v>129</v>
      </c>
      <c r="D54" s="24">
        <v>1250</v>
      </c>
      <c r="F54" s="25"/>
    </row>
    <row r="55" spans="1:6" ht="15" x14ac:dyDescent="0.2">
      <c r="A55" s="22">
        <v>54</v>
      </c>
      <c r="B55" s="23" t="s">
        <v>74</v>
      </c>
      <c r="C55" s="23" t="s">
        <v>129</v>
      </c>
      <c r="D55" s="24">
        <v>450</v>
      </c>
      <c r="F55" s="25"/>
    </row>
    <row r="56" spans="1:6" ht="15" x14ac:dyDescent="0.2">
      <c r="A56" s="22">
        <v>55</v>
      </c>
      <c r="B56" s="23" t="s">
        <v>75</v>
      </c>
      <c r="C56" s="23" t="s">
        <v>129</v>
      </c>
      <c r="D56" s="24">
        <v>5.5</v>
      </c>
      <c r="F56" s="25"/>
    </row>
    <row r="57" spans="1:6" ht="15" x14ac:dyDescent="0.2">
      <c r="A57" s="22">
        <v>56</v>
      </c>
      <c r="B57" s="23" t="s">
        <v>76</v>
      </c>
      <c r="C57" s="23" t="s">
        <v>129</v>
      </c>
      <c r="D57" s="24">
        <v>4.5</v>
      </c>
      <c r="F57" s="25"/>
    </row>
    <row r="58" spans="1:6" ht="15" x14ac:dyDescent="0.2">
      <c r="A58" s="22">
        <v>57</v>
      </c>
      <c r="B58" s="23" t="s">
        <v>77</v>
      </c>
      <c r="C58" s="23" t="s">
        <v>129</v>
      </c>
      <c r="D58" s="24">
        <v>280</v>
      </c>
      <c r="F58" s="25"/>
    </row>
    <row r="59" spans="1:6" ht="15" x14ac:dyDescent="0.2">
      <c r="A59" s="22">
        <v>58</v>
      </c>
      <c r="B59" s="23" t="s">
        <v>78</v>
      </c>
      <c r="C59" s="23" t="s">
        <v>129</v>
      </c>
      <c r="D59" s="24">
        <v>3</v>
      </c>
      <c r="F59" s="25"/>
    </row>
    <row r="60" spans="1:6" ht="15" x14ac:dyDescent="0.2">
      <c r="A60" s="22">
        <v>59</v>
      </c>
      <c r="B60" s="23" t="s">
        <v>79</v>
      </c>
      <c r="C60" s="23" t="s">
        <v>129</v>
      </c>
      <c r="D60" s="24">
        <v>6</v>
      </c>
      <c r="F60" s="25"/>
    </row>
    <row r="61" spans="1:6" ht="15" x14ac:dyDescent="0.2">
      <c r="A61" s="22">
        <v>60</v>
      </c>
      <c r="B61" s="23" t="s">
        <v>80</v>
      </c>
      <c r="C61" s="23" t="s">
        <v>129</v>
      </c>
      <c r="D61" s="24">
        <v>22</v>
      </c>
      <c r="F61" s="25"/>
    </row>
    <row r="62" spans="1:6" ht="15" x14ac:dyDescent="0.2">
      <c r="A62" s="22">
        <v>61</v>
      </c>
      <c r="B62" s="23" t="s">
        <v>81</v>
      </c>
      <c r="C62" s="23" t="s">
        <v>129</v>
      </c>
      <c r="D62" s="24">
        <v>200</v>
      </c>
      <c r="F62" s="25"/>
    </row>
    <row r="63" spans="1:6" ht="15" x14ac:dyDescent="0.2">
      <c r="A63" s="22">
        <v>62</v>
      </c>
      <c r="B63" s="23" t="s">
        <v>82</v>
      </c>
      <c r="C63" s="23" t="s">
        <v>129</v>
      </c>
      <c r="D63" s="24">
        <v>100</v>
      </c>
      <c r="F63" s="25"/>
    </row>
    <row r="64" spans="1:6" ht="15" x14ac:dyDescent="0.2">
      <c r="A64" s="22">
        <v>63</v>
      </c>
      <c r="B64" s="23" t="s">
        <v>83</v>
      </c>
      <c r="C64" s="23" t="s">
        <v>129</v>
      </c>
      <c r="D64" s="24">
        <v>15</v>
      </c>
      <c r="F64" s="25"/>
    </row>
    <row r="65" spans="1:6" ht="15" x14ac:dyDescent="0.2">
      <c r="A65" s="22">
        <v>64</v>
      </c>
      <c r="B65" s="23" t="s">
        <v>84</v>
      </c>
      <c r="C65" s="23" t="s">
        <v>129</v>
      </c>
      <c r="D65" s="24">
        <v>30</v>
      </c>
      <c r="F65" s="25"/>
    </row>
    <row r="66" spans="1:6" ht="15" x14ac:dyDescent="0.2">
      <c r="A66" s="22">
        <v>65</v>
      </c>
      <c r="B66" s="23" t="s">
        <v>85</v>
      </c>
      <c r="C66" s="23" t="s">
        <v>129</v>
      </c>
      <c r="D66" s="24">
        <v>40</v>
      </c>
      <c r="F66" s="25"/>
    </row>
    <row r="67" spans="1:6" ht="15" x14ac:dyDescent="0.2">
      <c r="A67" s="22">
        <v>66</v>
      </c>
      <c r="B67" s="23" t="s">
        <v>86</v>
      </c>
      <c r="C67" s="23" t="s">
        <v>129</v>
      </c>
      <c r="D67" s="24">
        <v>7500</v>
      </c>
      <c r="F67" s="25"/>
    </row>
    <row r="68" spans="1:6" ht="15" x14ac:dyDescent="0.2">
      <c r="A68" s="22">
        <v>67</v>
      </c>
      <c r="B68" s="23" t="s">
        <v>87</v>
      </c>
      <c r="C68" s="23" t="s">
        <v>129</v>
      </c>
      <c r="D68" s="24">
        <v>3400</v>
      </c>
      <c r="F68" s="25"/>
    </row>
    <row r="69" spans="1:6" ht="15" x14ac:dyDescent="0.2">
      <c r="A69" s="22">
        <v>68</v>
      </c>
      <c r="B69" s="23" t="s">
        <v>88</v>
      </c>
      <c r="C69" s="23" t="s">
        <v>129</v>
      </c>
      <c r="D69" s="24">
        <v>3000</v>
      </c>
      <c r="F69" s="25"/>
    </row>
    <row r="70" spans="1:6" ht="15" x14ac:dyDescent="0.2">
      <c r="A70" s="22">
        <v>69</v>
      </c>
      <c r="B70" s="23" t="s">
        <v>89</v>
      </c>
      <c r="C70" s="23" t="s">
        <v>129</v>
      </c>
      <c r="D70" s="24">
        <v>2500</v>
      </c>
      <c r="F70" s="25"/>
    </row>
    <row r="71" spans="1:6" ht="15" x14ac:dyDescent="0.2">
      <c r="A71" s="22">
        <v>70</v>
      </c>
      <c r="B71" s="23" t="s">
        <v>90</v>
      </c>
      <c r="C71" s="23" t="s">
        <v>129</v>
      </c>
      <c r="D71" s="24">
        <v>2500</v>
      </c>
      <c r="F71" s="25"/>
    </row>
    <row r="72" spans="1:6" ht="15" x14ac:dyDescent="0.2">
      <c r="A72" s="22">
        <v>71</v>
      </c>
      <c r="B72" s="23" t="s">
        <v>91</v>
      </c>
      <c r="C72" s="23" t="s">
        <v>129</v>
      </c>
      <c r="D72" s="24">
        <v>2600</v>
      </c>
      <c r="F72" s="25"/>
    </row>
    <row r="73" spans="1:6" ht="15" x14ac:dyDescent="0.2">
      <c r="A73" s="22">
        <v>72</v>
      </c>
      <c r="B73" s="23" t="s">
        <v>92</v>
      </c>
      <c r="C73" s="23" t="s">
        <v>129</v>
      </c>
      <c r="D73" s="24">
        <v>2600</v>
      </c>
      <c r="F73" s="25"/>
    </row>
    <row r="74" spans="1:6" ht="15" x14ac:dyDescent="0.2">
      <c r="A74" s="22">
        <v>73</v>
      </c>
      <c r="B74" s="23" t="s">
        <v>93</v>
      </c>
      <c r="C74" s="23" t="s">
        <v>129</v>
      </c>
      <c r="D74" s="24">
        <v>500</v>
      </c>
      <c r="F74" s="25"/>
    </row>
    <row r="75" spans="1:6" ht="15" x14ac:dyDescent="0.2">
      <c r="A75" s="22">
        <v>74</v>
      </c>
      <c r="B75" s="23" t="s">
        <v>94</v>
      </c>
      <c r="C75" s="23" t="s">
        <v>129</v>
      </c>
      <c r="D75" s="24">
        <v>600</v>
      </c>
      <c r="F75" s="25"/>
    </row>
    <row r="76" spans="1:6" ht="15" x14ac:dyDescent="0.2">
      <c r="A76" s="22">
        <v>75</v>
      </c>
      <c r="B76" s="23" t="s">
        <v>95</v>
      </c>
      <c r="C76" s="23" t="s">
        <v>129</v>
      </c>
      <c r="D76" s="24">
        <v>450</v>
      </c>
      <c r="F76" s="25"/>
    </row>
    <row r="77" spans="1:6" ht="15" x14ac:dyDescent="0.2">
      <c r="A77" s="22">
        <v>76</v>
      </c>
      <c r="B77" s="23" t="s">
        <v>96</v>
      </c>
      <c r="C77" s="23" t="s">
        <v>129</v>
      </c>
      <c r="D77" s="24">
        <v>2600</v>
      </c>
      <c r="F77" s="25"/>
    </row>
    <row r="78" spans="1:6" ht="15" x14ac:dyDescent="0.2">
      <c r="A78" s="22">
        <v>77</v>
      </c>
      <c r="B78" s="23" t="s">
        <v>97</v>
      </c>
      <c r="C78" s="23" t="s">
        <v>129</v>
      </c>
      <c r="D78" s="24">
        <v>3000</v>
      </c>
      <c r="F78" s="25"/>
    </row>
    <row r="79" spans="1:6" ht="15" x14ac:dyDescent="0.2">
      <c r="A79" s="22">
        <v>78</v>
      </c>
      <c r="B79" s="23" t="s">
        <v>98</v>
      </c>
      <c r="C79" s="23" t="s">
        <v>129</v>
      </c>
      <c r="D79" s="24">
        <v>3000</v>
      </c>
      <c r="F79" s="25"/>
    </row>
    <row r="80" spans="1:6" ht="15" x14ac:dyDescent="0.2">
      <c r="A80" s="22">
        <v>79</v>
      </c>
      <c r="B80" s="23" t="s">
        <v>99</v>
      </c>
      <c r="C80" s="23" t="s">
        <v>129</v>
      </c>
      <c r="D80" s="24">
        <v>12700</v>
      </c>
      <c r="F80" s="25"/>
    </row>
    <row r="81" spans="1:6" ht="15" x14ac:dyDescent="0.2">
      <c r="A81" s="22">
        <v>80</v>
      </c>
      <c r="B81" s="23" t="s">
        <v>100</v>
      </c>
      <c r="C81" s="23" t="s">
        <v>129</v>
      </c>
      <c r="D81" s="24">
        <v>2650</v>
      </c>
      <c r="F81" s="25"/>
    </row>
    <row r="82" spans="1:6" ht="15" x14ac:dyDescent="0.2">
      <c r="A82" s="22">
        <v>81</v>
      </c>
      <c r="B82" s="23" t="s">
        <v>101</v>
      </c>
      <c r="C82" s="23" t="s">
        <v>129</v>
      </c>
      <c r="D82" s="24">
        <v>3780</v>
      </c>
      <c r="F82" s="25"/>
    </row>
    <row r="83" spans="1:6" ht="15" x14ac:dyDescent="0.2">
      <c r="A83" s="22">
        <v>82</v>
      </c>
      <c r="B83" s="23" t="s">
        <v>102</v>
      </c>
      <c r="C83" s="23" t="s">
        <v>129</v>
      </c>
      <c r="D83" s="24">
        <v>4200</v>
      </c>
      <c r="F83" s="25"/>
    </row>
    <row r="84" spans="1:6" ht="15" x14ac:dyDescent="0.2">
      <c r="A84" s="22">
        <v>83</v>
      </c>
      <c r="B84" s="23" t="s">
        <v>103</v>
      </c>
      <c r="C84" s="23" t="s">
        <v>129</v>
      </c>
      <c r="D84" s="24">
        <v>480</v>
      </c>
      <c r="F84" s="25"/>
    </row>
    <row r="85" spans="1:6" ht="15" x14ac:dyDescent="0.2">
      <c r="A85" s="22">
        <v>84</v>
      </c>
      <c r="B85" s="23" t="s">
        <v>104</v>
      </c>
      <c r="C85" s="23" t="s">
        <v>129</v>
      </c>
      <c r="D85" s="24">
        <v>200</v>
      </c>
      <c r="F85" s="25"/>
    </row>
    <row r="86" spans="1:6" ht="15" x14ac:dyDescent="0.2">
      <c r="A86" s="22">
        <v>85</v>
      </c>
      <c r="B86" s="23" t="s">
        <v>105</v>
      </c>
      <c r="C86" s="23" t="s">
        <v>129</v>
      </c>
      <c r="D86" s="24">
        <v>850</v>
      </c>
      <c r="F86" s="25"/>
    </row>
    <row r="87" spans="1:6" ht="15" x14ac:dyDescent="0.2">
      <c r="A87" s="22">
        <v>86</v>
      </c>
      <c r="B87" s="23" t="s">
        <v>106</v>
      </c>
      <c r="C87" s="23" t="s">
        <v>129</v>
      </c>
      <c r="D87" s="24">
        <v>1000</v>
      </c>
      <c r="F87" s="25"/>
    </row>
    <row r="88" spans="1:6" ht="15" x14ac:dyDescent="0.2">
      <c r="A88" s="22">
        <v>87</v>
      </c>
      <c r="B88" s="23" t="s">
        <v>107</v>
      </c>
      <c r="C88" s="23" t="s">
        <v>129</v>
      </c>
      <c r="D88" s="24">
        <v>550</v>
      </c>
      <c r="F88" s="25"/>
    </row>
    <row r="89" spans="1:6" ht="15" x14ac:dyDescent="0.2">
      <c r="A89" s="22">
        <v>88</v>
      </c>
      <c r="B89" s="23" t="s">
        <v>108</v>
      </c>
      <c r="C89" s="23" t="s">
        <v>129</v>
      </c>
      <c r="D89" s="24">
        <v>300</v>
      </c>
      <c r="F89" s="25"/>
    </row>
    <row r="90" spans="1:6" ht="15" x14ac:dyDescent="0.2">
      <c r="A90" s="22">
        <v>89</v>
      </c>
      <c r="B90" s="23" t="s">
        <v>109</v>
      </c>
      <c r="C90" s="23" t="s">
        <v>129</v>
      </c>
      <c r="D90" s="24">
        <v>250</v>
      </c>
      <c r="F90" s="25"/>
    </row>
    <row r="91" spans="1:6" ht="15" x14ac:dyDescent="0.2">
      <c r="A91" s="22">
        <v>90</v>
      </c>
      <c r="B91" s="23" t="s">
        <v>110</v>
      </c>
      <c r="C91" s="23" t="s">
        <v>129</v>
      </c>
      <c r="D91" s="24">
        <v>5</v>
      </c>
      <c r="F91" s="25"/>
    </row>
    <row r="92" spans="1:6" ht="15" x14ac:dyDescent="0.2">
      <c r="A92" s="22">
        <v>91</v>
      </c>
      <c r="B92" s="23" t="s">
        <v>111</v>
      </c>
      <c r="C92" s="23" t="s">
        <v>129</v>
      </c>
      <c r="D92" s="24">
        <v>750</v>
      </c>
      <c r="F92" s="25"/>
    </row>
    <row r="93" spans="1:6" ht="15" x14ac:dyDescent="0.2">
      <c r="A93" s="22">
        <v>92</v>
      </c>
      <c r="B93" s="23" t="s">
        <v>112</v>
      </c>
      <c r="C93" s="23" t="s">
        <v>129</v>
      </c>
      <c r="D93" s="24">
        <v>750</v>
      </c>
      <c r="F93" s="25"/>
    </row>
    <row r="94" spans="1:6" ht="15" x14ac:dyDescent="0.2">
      <c r="A94" s="22">
        <v>93</v>
      </c>
      <c r="B94" s="23" t="s">
        <v>113</v>
      </c>
      <c r="C94" s="23" t="s">
        <v>129</v>
      </c>
      <c r="D94" s="24">
        <v>400</v>
      </c>
      <c r="F94" s="25"/>
    </row>
    <row r="95" spans="1:6" ht="15" x14ac:dyDescent="0.2">
      <c r="A95" s="22">
        <v>94</v>
      </c>
      <c r="B95" s="23" t="s">
        <v>114</v>
      </c>
      <c r="C95" s="23" t="s">
        <v>129</v>
      </c>
      <c r="D95" s="24">
        <v>350</v>
      </c>
      <c r="F95" s="25"/>
    </row>
    <row r="96" spans="1:6" ht="15" x14ac:dyDescent="0.2">
      <c r="A96" s="22">
        <v>95</v>
      </c>
      <c r="B96" s="23" t="s">
        <v>115</v>
      </c>
      <c r="C96" s="23" t="s">
        <v>129</v>
      </c>
      <c r="D96" s="24">
        <v>450</v>
      </c>
      <c r="F96" s="25"/>
    </row>
    <row r="97" spans="1:6" ht="15" x14ac:dyDescent="0.2">
      <c r="A97" s="22">
        <v>96</v>
      </c>
      <c r="B97" s="23" t="s">
        <v>116</v>
      </c>
      <c r="C97" s="23" t="s">
        <v>129</v>
      </c>
      <c r="D97" s="24">
        <v>500</v>
      </c>
      <c r="F97" s="25"/>
    </row>
    <row r="98" spans="1:6" ht="15" x14ac:dyDescent="0.2">
      <c r="A98" s="22">
        <v>97</v>
      </c>
      <c r="B98" s="23" t="s">
        <v>117</v>
      </c>
      <c r="C98" s="23" t="s">
        <v>129</v>
      </c>
      <c r="D98" s="24">
        <v>1000</v>
      </c>
      <c r="F98" s="25"/>
    </row>
    <row r="99" spans="1:6" ht="15" x14ac:dyDescent="0.2">
      <c r="A99" s="22">
        <v>98</v>
      </c>
      <c r="B99" s="23" t="s">
        <v>118</v>
      </c>
      <c r="C99" s="23" t="s">
        <v>129</v>
      </c>
      <c r="D99" s="24">
        <v>1450</v>
      </c>
      <c r="F99" s="25"/>
    </row>
    <row r="100" spans="1:6" ht="15" x14ac:dyDescent="0.2">
      <c r="A100" s="22">
        <v>99</v>
      </c>
      <c r="B100" s="23" t="s">
        <v>119</v>
      </c>
      <c r="C100" s="23" t="s">
        <v>129</v>
      </c>
      <c r="D100" s="24">
        <v>1000</v>
      </c>
      <c r="F100" s="25"/>
    </row>
    <row r="101" spans="1:6" ht="15" x14ac:dyDescent="0.2">
      <c r="A101" s="22">
        <v>100</v>
      </c>
      <c r="B101" s="23" t="s">
        <v>120</v>
      </c>
      <c r="C101" s="23" t="s">
        <v>129</v>
      </c>
      <c r="D101" s="24">
        <v>1550</v>
      </c>
      <c r="F101" s="25"/>
    </row>
    <row r="102" spans="1:6" ht="15" x14ac:dyDescent="0.2">
      <c r="A102" s="22">
        <v>101</v>
      </c>
      <c r="B102" s="23" t="s">
        <v>121</v>
      </c>
      <c r="C102" s="23" t="s">
        <v>129</v>
      </c>
      <c r="D102" s="24">
        <v>1600</v>
      </c>
      <c r="F102" s="25"/>
    </row>
    <row r="103" spans="1:6" ht="15" x14ac:dyDescent="0.2">
      <c r="A103" s="22">
        <v>102</v>
      </c>
      <c r="B103" s="23" t="s">
        <v>122</v>
      </c>
      <c r="C103" s="23" t="s">
        <v>129</v>
      </c>
      <c r="D103" s="24">
        <v>1200</v>
      </c>
      <c r="F103" s="25"/>
    </row>
    <row r="104" spans="1:6" ht="15" x14ac:dyDescent="0.2">
      <c r="A104" s="22">
        <v>103</v>
      </c>
      <c r="B104" s="23" t="s">
        <v>123</v>
      </c>
      <c r="C104" s="23" t="s">
        <v>129</v>
      </c>
      <c r="D104" s="24">
        <v>800</v>
      </c>
      <c r="F104" s="25"/>
    </row>
    <row r="105" spans="1:6" ht="15" x14ac:dyDescent="0.2">
      <c r="A105" s="22">
        <v>104</v>
      </c>
      <c r="B105" s="23" t="s">
        <v>124</v>
      </c>
      <c r="C105" s="23" t="s">
        <v>129</v>
      </c>
      <c r="D105" s="24">
        <v>350</v>
      </c>
      <c r="F105" s="25"/>
    </row>
    <row r="106" spans="1:6" ht="15" x14ac:dyDescent="0.2">
      <c r="A106" s="22">
        <v>105</v>
      </c>
      <c r="B106" s="23" t="s">
        <v>125</v>
      </c>
      <c r="C106" s="23" t="s">
        <v>129</v>
      </c>
      <c r="D106" s="24">
        <v>4000</v>
      </c>
      <c r="F106" s="25"/>
    </row>
    <row r="107" spans="1:6" ht="15" x14ac:dyDescent="0.2">
      <c r="A107" s="22">
        <v>106</v>
      </c>
      <c r="B107" s="23" t="s">
        <v>126</v>
      </c>
      <c r="C107" s="23" t="s">
        <v>129</v>
      </c>
      <c r="D107" s="24">
        <v>2</v>
      </c>
      <c r="F107" s="25"/>
    </row>
    <row r="108" spans="1:6" ht="15" x14ac:dyDescent="0.2">
      <c r="A108" s="22">
        <v>107</v>
      </c>
      <c r="B108" s="23" t="s">
        <v>127</v>
      </c>
      <c r="C108" s="23" t="s">
        <v>129</v>
      </c>
      <c r="D108" s="24">
        <v>100</v>
      </c>
      <c r="F108" s="25"/>
    </row>
    <row r="109" spans="1:6" ht="15" x14ac:dyDescent="0.2">
      <c r="A109" s="21">
        <v>0</v>
      </c>
      <c r="B109" s="21">
        <v>0</v>
      </c>
      <c r="C109" s="23" t="s">
        <v>129</v>
      </c>
      <c r="D109" s="21">
        <v>0</v>
      </c>
    </row>
  </sheetData>
  <pageMargins left="0.27" right="0.45" top="0.59055118110236227" bottom="0.98425196850393704" header="0.51181102362204722" footer="0.51181102362204722"/>
  <pageSetup paperSize="9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1"/>
  <dimension ref="A1:R31"/>
  <sheetViews>
    <sheetView rightToLeft="1" tabSelected="1" workbookViewId="0">
      <selection activeCell="H11" sqref="H11"/>
    </sheetView>
  </sheetViews>
  <sheetFormatPr defaultRowHeight="12.75" x14ac:dyDescent="0.2"/>
  <cols>
    <col min="1" max="1" width="7.5703125" customWidth="1"/>
    <col min="2" max="2" width="50.5703125" customWidth="1"/>
    <col min="3" max="3" width="13" style="27" customWidth="1"/>
    <col min="4" max="4" width="7.5703125" customWidth="1"/>
    <col min="5" max="5" width="15.5703125" bestFit="1" customWidth="1"/>
    <col min="6" max="6" width="17.5703125" customWidth="1"/>
    <col min="7" max="7" width="10.28515625" bestFit="1" customWidth="1"/>
  </cols>
  <sheetData>
    <row r="1" spans="1:18" ht="29.25" x14ac:dyDescent="0.7">
      <c r="A1" s="29"/>
      <c r="B1" s="29"/>
      <c r="C1" s="29"/>
      <c r="D1" s="29"/>
      <c r="E1" s="29"/>
      <c r="F1" s="29"/>
    </row>
    <row r="2" spans="1:18" ht="29.25" x14ac:dyDescent="0.7">
      <c r="A2" s="33"/>
      <c r="B2" s="33"/>
      <c r="C2" s="33"/>
      <c r="D2" s="33"/>
      <c r="E2" s="33"/>
      <c r="F2" s="33"/>
    </row>
    <row r="3" spans="1:18" ht="29.25" x14ac:dyDescent="0.7">
      <c r="A3" s="30"/>
      <c r="B3" s="30"/>
      <c r="C3" s="30"/>
      <c r="D3" s="30"/>
      <c r="E3" s="30"/>
      <c r="F3" s="30"/>
    </row>
    <row r="4" spans="1:18" ht="15" x14ac:dyDescent="0.2">
      <c r="A4" s="31"/>
      <c r="B4" s="31"/>
      <c r="C4" s="31"/>
      <c r="D4" s="31"/>
      <c r="E4" s="31"/>
      <c r="F4" s="31"/>
      <c r="K4" s="28"/>
      <c r="L4" s="28"/>
      <c r="M4" s="28"/>
      <c r="N4" s="28"/>
      <c r="O4" s="28"/>
      <c r="P4" s="28"/>
      <c r="Q4" s="28"/>
      <c r="R4" s="28"/>
    </row>
    <row r="5" spans="1:18" ht="23.25" x14ac:dyDescent="0.35">
      <c r="A5" s="32"/>
      <c r="B5" s="32"/>
      <c r="C5" s="32"/>
      <c r="D5" s="32"/>
      <c r="E5" s="32"/>
      <c r="F5" s="32"/>
      <c r="J5" s="43"/>
      <c r="K5" s="44"/>
      <c r="L5" s="44"/>
      <c r="M5" s="44"/>
      <c r="N5" s="44"/>
      <c r="O5" s="44"/>
      <c r="P5" s="44"/>
      <c r="Q5" s="44"/>
      <c r="R5" s="44"/>
    </row>
    <row r="6" spans="1:18" ht="23.25" x14ac:dyDescent="0.35">
      <c r="A6" s="18" t="s">
        <v>11</v>
      </c>
      <c r="B6" s="18"/>
      <c r="C6" s="18"/>
      <c r="D6" s="4"/>
      <c r="E6" s="4"/>
      <c r="F6" s="4"/>
      <c r="J6" s="43"/>
      <c r="K6" s="44"/>
      <c r="L6" s="44"/>
      <c r="M6" s="44"/>
      <c r="N6" s="44"/>
      <c r="O6" s="44"/>
      <c r="P6" s="44"/>
      <c r="Q6" s="44"/>
      <c r="R6" s="44"/>
    </row>
    <row r="7" spans="1:18" ht="23.25" x14ac:dyDescent="0.35">
      <c r="A7" s="18" t="s">
        <v>12</v>
      </c>
      <c r="B7" s="18"/>
      <c r="C7" s="18"/>
      <c r="D7" s="1"/>
      <c r="E7" s="1"/>
      <c r="F7" s="1"/>
      <c r="J7" s="43"/>
      <c r="K7" s="44"/>
      <c r="L7" s="44"/>
      <c r="M7" s="44"/>
      <c r="N7" s="44"/>
      <c r="O7" s="44"/>
      <c r="P7" s="44"/>
      <c r="Q7" s="44"/>
      <c r="R7" s="44"/>
    </row>
    <row r="8" spans="1:18" ht="15" x14ac:dyDescent="0.2">
      <c r="A8" s="18" t="s">
        <v>13</v>
      </c>
      <c r="B8" s="18"/>
      <c r="C8" s="18"/>
      <c r="D8" s="1"/>
      <c r="E8" s="1"/>
      <c r="F8" s="1"/>
      <c r="J8" s="43"/>
      <c r="K8" s="45"/>
      <c r="L8" s="45"/>
      <c r="M8" s="45"/>
      <c r="N8" s="45"/>
      <c r="O8" s="45"/>
      <c r="P8" s="45"/>
      <c r="Q8" s="45"/>
      <c r="R8" s="45"/>
    </row>
    <row r="9" spans="1:18" ht="14.1" customHeight="1" x14ac:dyDescent="0.2">
      <c r="A9" s="18" t="s">
        <v>14</v>
      </c>
      <c r="B9" s="18"/>
      <c r="C9" s="18"/>
      <c r="J9" s="43"/>
      <c r="K9" s="45"/>
      <c r="L9" s="45"/>
      <c r="M9" s="45"/>
      <c r="N9" s="45"/>
      <c r="O9" s="45"/>
      <c r="P9" s="45"/>
      <c r="Q9" s="45"/>
      <c r="R9" s="45"/>
    </row>
    <row r="10" spans="1:18" ht="14.1" customHeight="1" x14ac:dyDescent="0.25">
      <c r="A10" s="18" t="s">
        <v>15</v>
      </c>
      <c r="B10" s="18"/>
      <c r="C10" s="18"/>
      <c r="D10" s="7"/>
      <c r="E10" s="7"/>
      <c r="F10" s="7"/>
      <c r="J10" s="43"/>
      <c r="K10" s="45"/>
      <c r="L10" s="45"/>
      <c r="M10" s="45"/>
      <c r="N10" s="45"/>
      <c r="O10" s="45"/>
      <c r="P10" s="45"/>
      <c r="Q10" s="45"/>
      <c r="R10" s="45"/>
    </row>
    <row r="11" spans="1:18" ht="14.1" customHeight="1" x14ac:dyDescent="0.25">
      <c r="A11" s="18" t="s">
        <v>16</v>
      </c>
      <c r="B11" s="18"/>
      <c r="C11" s="18"/>
      <c r="D11" s="7"/>
      <c r="E11" s="7"/>
      <c r="F11" s="7"/>
      <c r="J11" s="43"/>
      <c r="K11" s="45"/>
      <c r="L11" s="45"/>
      <c r="M11" s="45"/>
      <c r="N11" s="45"/>
      <c r="O11" s="45"/>
      <c r="P11" s="45"/>
      <c r="Q11" s="45"/>
      <c r="R11" s="45"/>
    </row>
    <row r="12" spans="1:18" ht="14.1" customHeight="1" x14ac:dyDescent="0.2">
      <c r="A12" s="18" t="s">
        <v>1</v>
      </c>
      <c r="B12" s="18"/>
      <c r="C12" s="18"/>
      <c r="J12" s="43"/>
      <c r="K12" s="43"/>
      <c r="L12" s="43"/>
      <c r="M12" s="43"/>
      <c r="N12" s="43"/>
      <c r="O12" s="43"/>
      <c r="P12" s="43"/>
      <c r="Q12" s="43"/>
      <c r="R12" s="43"/>
    </row>
    <row r="13" spans="1:18" ht="26.25" x14ac:dyDescent="0.4">
      <c r="A13" s="18" t="s">
        <v>17</v>
      </c>
      <c r="B13" s="18"/>
      <c r="C13" s="18"/>
      <c r="D13" s="14"/>
      <c r="E13" s="14"/>
      <c r="F13" s="14"/>
      <c r="J13" s="43"/>
      <c r="K13" s="46"/>
      <c r="L13" s="46"/>
      <c r="M13" s="46"/>
      <c r="N13" s="46"/>
      <c r="O13" s="46"/>
      <c r="P13" s="46"/>
      <c r="Q13" s="46"/>
      <c r="R13" s="46"/>
    </row>
    <row r="14" spans="1:18" ht="19.5" customHeight="1" x14ac:dyDescent="0.25">
      <c r="A14" s="18" t="s">
        <v>18</v>
      </c>
      <c r="B14" s="18"/>
      <c r="C14" s="18"/>
      <c r="D14" s="6"/>
      <c r="E14" s="6"/>
      <c r="F14" s="6"/>
      <c r="J14" s="47"/>
      <c r="K14" s="47"/>
      <c r="L14" s="47"/>
      <c r="M14" s="47"/>
      <c r="N14" s="47"/>
      <c r="O14" s="47"/>
      <c r="P14" s="47"/>
      <c r="Q14" s="47"/>
      <c r="R14" s="47"/>
    </row>
    <row r="15" spans="1:18" ht="18" x14ac:dyDescent="0.25">
      <c r="D15" s="6"/>
      <c r="E15" s="6"/>
      <c r="F15" s="6"/>
      <c r="J15" s="47"/>
      <c r="K15" s="47"/>
      <c r="L15" s="47"/>
      <c r="M15" s="47"/>
      <c r="N15" s="47"/>
      <c r="O15" s="47"/>
      <c r="P15" s="47"/>
      <c r="Q15" s="47"/>
      <c r="R15" s="47"/>
    </row>
    <row r="16" spans="1:18" x14ac:dyDescent="0.2">
      <c r="K16" s="28"/>
      <c r="L16" s="28"/>
      <c r="M16" s="28"/>
      <c r="N16" s="28"/>
      <c r="O16" s="28"/>
      <c r="P16" s="28"/>
      <c r="Q16" s="28"/>
      <c r="R16" s="28"/>
    </row>
    <row r="17" spans="1:18" ht="25.5" x14ac:dyDescent="0.2">
      <c r="A17" s="8" t="s">
        <v>0</v>
      </c>
      <c r="B17" s="9" t="s">
        <v>9</v>
      </c>
      <c r="C17" s="9" t="s">
        <v>128</v>
      </c>
      <c r="D17" s="9" t="s">
        <v>2</v>
      </c>
      <c r="E17" s="9" t="s">
        <v>3</v>
      </c>
      <c r="F17" s="10" t="s">
        <v>10</v>
      </c>
      <c r="K17" s="28"/>
      <c r="L17" s="28"/>
      <c r="M17" s="28"/>
      <c r="N17" s="28"/>
      <c r="O17" s="28"/>
      <c r="P17" s="28"/>
      <c r="Q17" s="28"/>
      <c r="R17" s="28"/>
    </row>
    <row r="18" spans="1:18" ht="23.25" customHeight="1" x14ac:dyDescent="0.2">
      <c r="A18" s="11">
        <v>1</v>
      </c>
      <c r="B18" s="13"/>
      <c r="C18" s="13"/>
      <c r="D18" s="12"/>
      <c r="E18" s="13"/>
      <c r="F18" s="13">
        <f>D18*E18</f>
        <v>0</v>
      </c>
      <c r="K18" s="28"/>
      <c r="L18" s="28"/>
      <c r="M18" s="28"/>
      <c r="N18" s="28"/>
      <c r="O18" s="28"/>
      <c r="P18" s="28"/>
      <c r="Q18" s="28"/>
      <c r="R18" s="28"/>
    </row>
    <row r="19" spans="1:18" ht="18" customHeight="1" x14ac:dyDescent="0.2">
      <c r="A19" s="11">
        <v>2</v>
      </c>
      <c r="B19" s="13"/>
      <c r="C19" s="13"/>
      <c r="D19" s="13"/>
      <c r="E19" s="13"/>
      <c r="F19" s="13">
        <f t="shared" ref="F19:F24" si="0">D19*E19</f>
        <v>0</v>
      </c>
      <c r="K19" s="28"/>
      <c r="L19" s="28"/>
      <c r="M19" s="28"/>
      <c r="N19" s="28"/>
      <c r="O19" s="28"/>
      <c r="P19" s="28"/>
      <c r="Q19" s="28"/>
      <c r="R19" s="28"/>
    </row>
    <row r="20" spans="1:18" ht="18" customHeight="1" x14ac:dyDescent="0.2">
      <c r="A20" s="11">
        <v>3</v>
      </c>
      <c r="B20" s="13"/>
      <c r="C20" s="13"/>
      <c r="D20" s="13"/>
      <c r="E20" s="13"/>
      <c r="F20" s="13">
        <f t="shared" si="0"/>
        <v>0</v>
      </c>
      <c r="K20" s="28"/>
      <c r="L20" s="28"/>
      <c r="M20" s="28"/>
      <c r="N20" s="28"/>
      <c r="O20" s="28"/>
      <c r="P20" s="28"/>
      <c r="Q20" s="28"/>
      <c r="R20" s="28"/>
    </row>
    <row r="21" spans="1:18" ht="18" customHeight="1" x14ac:dyDescent="0.2">
      <c r="A21" s="11">
        <v>4</v>
      </c>
      <c r="B21" s="13"/>
      <c r="C21" s="13"/>
      <c r="D21" s="13"/>
      <c r="E21" s="13"/>
      <c r="F21" s="13">
        <f t="shared" si="0"/>
        <v>0</v>
      </c>
      <c r="K21" s="28"/>
      <c r="L21" s="28"/>
      <c r="M21" s="28"/>
      <c r="N21" s="28"/>
      <c r="O21" s="28"/>
      <c r="P21" s="28"/>
      <c r="Q21" s="28"/>
      <c r="R21" s="28"/>
    </row>
    <row r="22" spans="1:18" ht="18" customHeight="1" x14ac:dyDescent="0.2">
      <c r="A22" s="11">
        <v>5</v>
      </c>
      <c r="B22" s="13"/>
      <c r="C22" s="13"/>
      <c r="D22" s="13"/>
      <c r="E22" s="13"/>
      <c r="F22" s="13">
        <f t="shared" si="0"/>
        <v>0</v>
      </c>
    </row>
    <row r="23" spans="1:18" ht="18" customHeight="1" x14ac:dyDescent="0.2">
      <c r="A23" s="11">
        <v>6</v>
      </c>
      <c r="B23" s="13"/>
      <c r="C23" s="13"/>
      <c r="D23" s="13"/>
      <c r="E23" s="13"/>
      <c r="F23" s="13">
        <f t="shared" si="0"/>
        <v>0</v>
      </c>
    </row>
    <row r="24" spans="1:18" ht="18" customHeight="1" x14ac:dyDescent="0.2">
      <c r="A24" s="11">
        <v>7</v>
      </c>
      <c r="B24" s="13"/>
      <c r="C24" s="13"/>
      <c r="D24" s="13"/>
      <c r="E24" s="13"/>
      <c r="F24" s="13">
        <f t="shared" si="0"/>
        <v>0</v>
      </c>
    </row>
    <row r="25" spans="1:18" ht="19.5" customHeight="1" x14ac:dyDescent="0.25">
      <c r="A25" s="2"/>
      <c r="B25" s="3"/>
      <c r="C25" s="3"/>
      <c r="D25" s="39" t="s">
        <v>4</v>
      </c>
      <c r="E25" s="40"/>
      <c r="F25" s="15">
        <f>SUM(F18:F20)</f>
        <v>0</v>
      </c>
    </row>
    <row r="26" spans="1:18" ht="19.5" customHeight="1" x14ac:dyDescent="0.25">
      <c r="A26" s="2"/>
      <c r="B26" s="3"/>
      <c r="C26" s="3"/>
      <c r="D26" s="41" t="s">
        <v>5</v>
      </c>
      <c r="E26" s="42"/>
      <c r="F26" s="16">
        <f>F25*17/100</f>
        <v>0</v>
      </c>
    </row>
    <row r="27" spans="1:18" ht="19.5" customHeight="1" x14ac:dyDescent="0.2">
      <c r="D27" s="36" t="s">
        <v>6</v>
      </c>
      <c r="E27" s="37"/>
      <c r="F27" s="17">
        <f>SUM(F25:F26)</f>
        <v>0</v>
      </c>
    </row>
    <row r="28" spans="1:18" ht="15" x14ac:dyDescent="0.2">
      <c r="A28" s="35" t="s">
        <v>7</v>
      </c>
      <c r="B28" s="35"/>
      <c r="C28" s="26"/>
      <c r="F28" s="5"/>
    </row>
    <row r="29" spans="1:18" ht="29.25" x14ac:dyDescent="0.7">
      <c r="B29" s="38">
        <f>NumberToWord(F27)</f>
        <v>0</v>
      </c>
      <c r="C29" s="38"/>
      <c r="D29" s="38"/>
      <c r="E29" s="38"/>
      <c r="F29" s="38"/>
    </row>
    <row r="30" spans="1:18" ht="22.5" x14ac:dyDescent="0.55000000000000004">
      <c r="E30" s="34" t="s">
        <v>8</v>
      </c>
      <c r="F30" s="34"/>
    </row>
    <row r="31" spans="1:18" x14ac:dyDescent="0.2">
      <c r="F31" s="5"/>
    </row>
  </sheetData>
  <mergeCells count="28">
    <mergeCell ref="E30:F30"/>
    <mergeCell ref="A28:B28"/>
    <mergeCell ref="D27:E27"/>
    <mergeCell ref="B29:F29"/>
    <mergeCell ref="D25:E25"/>
    <mergeCell ref="D26:E26"/>
    <mergeCell ref="K9:R9"/>
    <mergeCell ref="A1:F1"/>
    <mergeCell ref="A3:F3"/>
    <mergeCell ref="A4:F4"/>
    <mergeCell ref="A5:F5"/>
    <mergeCell ref="A2:F2"/>
    <mergeCell ref="K4:R4"/>
    <mergeCell ref="K5:R5"/>
    <mergeCell ref="K6:R6"/>
    <mergeCell ref="K7:R7"/>
    <mergeCell ref="K8:R8"/>
    <mergeCell ref="K21:R21"/>
    <mergeCell ref="K10:R10"/>
    <mergeCell ref="K11:R11"/>
    <mergeCell ref="K13:R13"/>
    <mergeCell ref="K16:R16"/>
    <mergeCell ref="K17:R17"/>
    <mergeCell ref="K18:R18"/>
    <mergeCell ref="K19:R19"/>
    <mergeCell ref="K20:R20"/>
    <mergeCell ref="J14:R14"/>
    <mergeCell ref="J15:R15"/>
  </mergeCells>
  <phoneticPr fontId="2" type="noConversion"/>
  <pageMargins left="0" right="0.2" top="0" bottom="0" header="0" footer="0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base</vt:lpstr>
      <vt:lpstr>facteur 01</vt:lpstr>
      <vt:lpstr>ali</vt:lpstr>
      <vt:lpstr>ho</vt:lpstr>
      <vt:lpstr>'facteur 01'!Print_Area</vt:lpstr>
    </vt:vector>
  </TitlesOfParts>
  <Company>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اللؤلؤة</cp:lastModifiedBy>
  <cp:lastPrinted>2012-06-03T18:11:56Z</cp:lastPrinted>
  <dcterms:created xsi:type="dcterms:W3CDTF">2010-01-18T20:51:34Z</dcterms:created>
  <dcterms:modified xsi:type="dcterms:W3CDTF">2014-10-06T22:08:42Z</dcterms:modified>
</cp:coreProperties>
</file>